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nieszka.adamczewsk\Desktop\Załączniki do wniosku o dofinansowanie\"/>
    </mc:Choice>
  </mc:AlternateContent>
  <xr:revisionPtr revIDLastSave="0" documentId="13_ncr:1_{CBC6538C-D274-4940-8F6F-7471811178C4}" xr6:coauthVersionLast="47" xr6:coauthVersionMax="47" xr10:uidLastSave="{00000000-0000-0000-0000-000000000000}"/>
  <bookViews>
    <workbookView xWindow="-120" yWindow="-120" windowWidth="29040" windowHeight="15720" xr2:uid="{5E4D6A8F-C3D5-47C0-9787-D728B6165CA1}"/>
  </bookViews>
  <sheets>
    <sheet name="Arkusz1" sheetId="1" r:id="rId1"/>
    <sheet name="Arkusz2" sheetId="2" state="hidden" r:id="rId2"/>
  </sheets>
  <externalReferences>
    <externalReference r:id="rId3"/>
  </externalReferences>
  <definedNames>
    <definedName name="ListaRob">[1]Arkusz1!$T$5:$T$11</definedName>
    <definedName name="_xlnm.Print_Area" localSheetId="0">Arkusz1!$A$1:$Q$75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6" i="1" l="1"/>
  <c r="M74" i="1"/>
  <c r="L74" i="1"/>
  <c r="L75" i="1" s="1"/>
  <c r="J74" i="1"/>
  <c r="I74" i="1"/>
  <c r="O72" i="1"/>
  <c r="M72" i="1"/>
  <c r="L72" i="1"/>
  <c r="J72" i="1"/>
  <c r="I72" i="1"/>
  <c r="H72" i="1"/>
  <c r="G72" i="1"/>
  <c r="O70" i="1"/>
  <c r="M70" i="1"/>
  <c r="L70" i="1"/>
  <c r="J70" i="1"/>
  <c r="I70" i="1"/>
  <c r="H70" i="1"/>
  <c r="G70" i="1"/>
  <c r="O68" i="1"/>
  <c r="M68" i="1"/>
  <c r="L68" i="1"/>
  <c r="J68" i="1"/>
  <c r="I68" i="1"/>
  <c r="I69" i="1" s="1"/>
  <c r="H68" i="1"/>
  <c r="G68" i="1"/>
  <c r="O66" i="1"/>
  <c r="M66" i="1"/>
  <c r="L66" i="1"/>
  <c r="J66" i="1"/>
  <c r="I66" i="1"/>
  <c r="H66" i="1"/>
  <c r="G66" i="1"/>
  <c r="O64" i="1"/>
  <c r="M64" i="1"/>
  <c r="L64" i="1"/>
  <c r="L65" i="1" s="1"/>
  <c r="J64" i="1"/>
  <c r="I64" i="1"/>
  <c r="I65" i="1" s="1"/>
  <c r="H64" i="1"/>
  <c r="G64" i="1"/>
  <c r="Q62" i="1"/>
  <c r="M62" i="1"/>
  <c r="L62" i="1"/>
  <c r="J62" i="1"/>
  <c r="I62" i="1"/>
  <c r="I63" i="1" s="1"/>
  <c r="O61" i="1"/>
  <c r="H61" i="1"/>
  <c r="G61" i="1"/>
  <c r="O60" i="1"/>
  <c r="H60" i="1"/>
  <c r="G60" i="1"/>
  <c r="O59" i="1"/>
  <c r="H59" i="1"/>
  <c r="G59" i="1"/>
  <c r="O58" i="1"/>
  <c r="H58" i="1"/>
  <c r="G58" i="1"/>
  <c r="O57" i="1"/>
  <c r="H57" i="1"/>
  <c r="G57" i="1"/>
  <c r="O56" i="1"/>
  <c r="H56" i="1"/>
  <c r="G56" i="1"/>
  <c r="O55" i="1"/>
  <c r="H55" i="1"/>
  <c r="G55" i="1"/>
  <c r="O54" i="1"/>
  <c r="H54" i="1"/>
  <c r="G54" i="1"/>
  <c r="O53" i="1"/>
  <c r="H53" i="1"/>
  <c r="G53" i="1"/>
  <c r="O52" i="1"/>
  <c r="H52" i="1"/>
  <c r="G52" i="1"/>
  <c r="O51" i="1"/>
  <c r="H51" i="1"/>
  <c r="G51" i="1"/>
  <c r="O50" i="1"/>
  <c r="H50" i="1"/>
  <c r="G50" i="1"/>
  <c r="O49" i="1"/>
  <c r="H49" i="1"/>
  <c r="G49" i="1"/>
  <c r="O48" i="1"/>
  <c r="H48" i="1"/>
  <c r="G48" i="1"/>
  <c r="O47" i="1"/>
  <c r="H47" i="1"/>
  <c r="G47" i="1"/>
  <c r="O46" i="1"/>
  <c r="H46" i="1"/>
  <c r="G46" i="1"/>
  <c r="O45" i="1"/>
  <c r="H45" i="1"/>
  <c r="G45" i="1"/>
  <c r="O44" i="1"/>
  <c r="H44" i="1"/>
  <c r="G44" i="1"/>
  <c r="O43" i="1"/>
  <c r="H43" i="1"/>
  <c r="G43" i="1"/>
  <c r="O42" i="1"/>
  <c r="H42" i="1"/>
  <c r="G42" i="1"/>
  <c r="O41" i="1"/>
  <c r="H41" i="1"/>
  <c r="G41" i="1"/>
  <c r="O40" i="1"/>
  <c r="H40" i="1"/>
  <c r="G40" i="1"/>
  <c r="O39" i="1"/>
  <c r="H39" i="1"/>
  <c r="G39" i="1"/>
  <c r="O38" i="1"/>
  <c r="H38" i="1"/>
  <c r="G38" i="1"/>
  <c r="O37" i="1"/>
  <c r="H37" i="1"/>
  <c r="G37" i="1"/>
  <c r="O36" i="1"/>
  <c r="H36" i="1"/>
  <c r="G36" i="1"/>
  <c r="O35" i="1"/>
  <c r="H35" i="1"/>
  <c r="G35" i="1"/>
  <c r="O34" i="1"/>
  <c r="H34" i="1"/>
  <c r="G34" i="1"/>
  <c r="O33" i="1"/>
  <c r="H33" i="1"/>
  <c r="G33" i="1"/>
  <c r="O32" i="1"/>
  <c r="H32" i="1"/>
  <c r="G32" i="1"/>
  <c r="O31" i="1"/>
  <c r="H31" i="1"/>
  <c r="G31" i="1"/>
  <c r="O30" i="1"/>
  <c r="H30" i="1"/>
  <c r="G30" i="1"/>
  <c r="O29" i="1"/>
  <c r="H29" i="1"/>
  <c r="G29" i="1"/>
  <c r="O28" i="1"/>
  <c r="H28" i="1"/>
  <c r="G28" i="1"/>
  <c r="O27" i="1"/>
  <c r="H27" i="1"/>
  <c r="G27" i="1"/>
  <c r="O26" i="1"/>
  <c r="H26" i="1"/>
  <c r="G26" i="1"/>
  <c r="O25" i="1"/>
  <c r="H25" i="1"/>
  <c r="G25" i="1"/>
  <c r="O24" i="1"/>
  <c r="H24" i="1"/>
  <c r="G24" i="1"/>
  <c r="O23" i="1"/>
  <c r="H23" i="1"/>
  <c r="G23" i="1"/>
  <c r="O22" i="1"/>
  <c r="H22" i="1"/>
  <c r="G22" i="1"/>
  <c r="O21" i="1"/>
  <c r="H21" i="1"/>
  <c r="G21" i="1"/>
  <c r="O20" i="1"/>
  <c r="H20" i="1"/>
  <c r="G20" i="1"/>
  <c r="O19" i="1"/>
  <c r="H19" i="1"/>
  <c r="G19" i="1"/>
  <c r="O18" i="1"/>
  <c r="H18" i="1"/>
  <c r="G18" i="1"/>
  <c r="O17" i="1"/>
  <c r="H17" i="1"/>
  <c r="G17" i="1"/>
  <c r="O16" i="1"/>
  <c r="H16" i="1"/>
  <c r="G16" i="1"/>
  <c r="O15" i="1"/>
  <c r="H15" i="1"/>
  <c r="G15" i="1"/>
  <c r="O14" i="1"/>
  <c r="H14" i="1"/>
  <c r="G14" i="1"/>
  <c r="O13" i="1"/>
  <c r="H13" i="1"/>
  <c r="G13" i="1"/>
  <c r="O12" i="1"/>
  <c r="H12" i="1"/>
  <c r="G12" i="1"/>
  <c r="O11" i="1"/>
  <c r="H11" i="1"/>
  <c r="G11" i="1"/>
  <c r="O10" i="1"/>
  <c r="H10" i="1"/>
  <c r="G10" i="1"/>
  <c r="O9" i="1"/>
  <c r="H9" i="1"/>
  <c r="G9" i="1"/>
  <c r="O8" i="1"/>
  <c r="H8" i="1"/>
  <c r="G8" i="1"/>
  <c r="O7" i="1"/>
  <c r="H7" i="1"/>
  <c r="G7" i="1"/>
  <c r="H6" i="1"/>
  <c r="G6" i="1"/>
  <c r="O74" i="1" l="1"/>
  <c r="H74" i="1"/>
  <c r="L63" i="1"/>
  <c r="G62" i="1"/>
  <c r="G63" i="1" s="1"/>
  <c r="L67" i="1"/>
  <c r="G73" i="1"/>
  <c r="G74" i="1"/>
  <c r="G65" i="1"/>
  <c r="H62" i="1"/>
  <c r="L69" i="1"/>
  <c r="L73" i="1"/>
  <c r="G69" i="1"/>
  <c r="O62" i="1"/>
  <c r="G67" i="1"/>
  <c r="G71" i="1"/>
  <c r="I71" i="1"/>
  <c r="I73" i="1"/>
  <c r="I67" i="1"/>
  <c r="I75" i="1"/>
  <c r="L71" i="1"/>
  <c r="G75" i="1" l="1"/>
</calcChain>
</file>

<file path=xl/sharedStrings.xml><?xml version="1.0" encoding="utf-8"?>
<sst xmlns="http://schemas.openxmlformats.org/spreadsheetml/2006/main" count="201" uniqueCount="28">
  <si>
    <t>Lp.</t>
  </si>
  <si>
    <t>Numer i nazwa zadania</t>
  </si>
  <si>
    <t>Nazwa kosztu</t>
  </si>
  <si>
    <t>Cross-financing (TAK/NIE)</t>
  </si>
  <si>
    <t>Pomoc publiczna/Pomoc de minimis/Bez pomocy</t>
  </si>
  <si>
    <t>Podstawa prawna</t>
  </si>
  <si>
    <t>Wartość ogółem kosztu</t>
  </si>
  <si>
    <t>Wydatki kwalifikowalne</t>
  </si>
  <si>
    <t>Wydatki niekwalifikowalne</t>
  </si>
  <si>
    <t>Kwota dofinansowania</t>
  </si>
  <si>
    <t>% dofinansowania</t>
  </si>
  <si>
    <t xml:space="preserve">w tym wysokość dofinansowania z Budżetu Państwa (PLN) </t>
  </si>
  <si>
    <t>Wartość netto</t>
  </si>
  <si>
    <t>Wartość podatku VAT</t>
  </si>
  <si>
    <r>
      <t xml:space="preserve">Stawka podatku VAT                     
</t>
    </r>
    <r>
      <rPr>
        <b/>
        <sz val="11"/>
        <color rgb="FFC00000"/>
        <rFont val="Aptos Narrow"/>
        <family val="2"/>
        <charset val="238"/>
        <scheme val="minor"/>
      </rPr>
      <t>[np.8% oraz/lub 23%]</t>
    </r>
  </si>
  <si>
    <t>PODSUMOWANIE</t>
  </si>
  <si>
    <t xml:space="preserve">w tym: </t>
  </si>
  <si>
    <r>
      <rPr>
        <b/>
        <sz val="9"/>
        <color theme="1"/>
        <rFont val="Aptos Narrow"/>
        <family val="2"/>
        <scheme val="minor"/>
      </rPr>
      <t>Pomoc publiczna</t>
    </r>
    <r>
      <rPr>
        <sz val="9"/>
        <color theme="1"/>
        <rFont val="Aptos Narrow"/>
        <family val="2"/>
        <scheme val="minor"/>
      </rPr>
      <t xml:space="preserve"> - notyfikacja</t>
    </r>
  </si>
  <si>
    <r>
      <rPr>
        <b/>
        <sz val="9"/>
        <color theme="1"/>
        <rFont val="Aptos Narrow"/>
        <family val="2"/>
        <charset val="238"/>
        <scheme val="minor"/>
      </rPr>
      <t xml:space="preserve">Pomoc publiczna </t>
    </r>
    <r>
      <rPr>
        <sz val="8"/>
        <color theme="1"/>
        <rFont val="Aptos Narrow"/>
        <family val="2"/>
        <scheme val="minor"/>
      </rPr>
      <t>-  Rozporządzenie Ministra Funduszy i Polityki Regionalnej z dnia 11 grudnia 2022 r. w sprawie udzielania pomocy inwestycyjnej na infrastrukturę lokalną w ramach regionalnych programów na lata 2021–2027</t>
    </r>
  </si>
  <si>
    <r>
      <t>Pomoc publiczna -</t>
    </r>
    <r>
      <rPr>
        <b/>
        <sz val="8"/>
        <color theme="1"/>
        <rFont val="Aptos Narrow"/>
        <family val="2"/>
        <charset val="238"/>
        <scheme val="minor"/>
      </rPr>
      <t xml:space="preserve"> </t>
    </r>
    <r>
      <rPr>
        <sz val="8"/>
        <color theme="1"/>
        <rFont val="Aptos Narrow"/>
        <family val="2"/>
        <charset val="238"/>
        <scheme val="minor"/>
      </rPr>
      <t>Rozporządzenie Ministra Funduszy i Polityki Regionalnej z dnia 11 października 2022 r. w sprawie udzielania regionalnej pomocy inwestycyjnej w ramach programów regionalnych na lata 2021–2027</t>
    </r>
  </si>
  <si>
    <r>
      <rPr>
        <b/>
        <sz val="9"/>
        <color theme="1"/>
        <rFont val="Aptos Narrow"/>
        <family val="2"/>
        <charset val="238"/>
        <scheme val="minor"/>
      </rPr>
      <t>Pomoc publiczna -</t>
    </r>
    <r>
      <rPr>
        <sz val="9"/>
        <color theme="1"/>
        <rFont val="Aptos Narrow"/>
        <family val="2"/>
        <charset val="238"/>
        <scheme val="minor"/>
      </rPr>
      <t xml:space="preserve"> </t>
    </r>
    <r>
      <rPr>
        <sz val="8"/>
        <color theme="1"/>
        <rFont val="Aptos Narrow"/>
        <family val="2"/>
        <scheme val="minor"/>
      </rPr>
      <t>Rozporządzenie Ministra Funduszy i Polityki Regionalnej z dnia 7 sierpnia 2023 r. w sprawie udzielania pomocy inwestycyjnej na kulturę i zachowanie dziedzictwa kulturowego w ramach regionalnych programów na lata 2021-202</t>
    </r>
    <r>
      <rPr>
        <sz val="8"/>
        <color theme="1"/>
        <rFont val="Aptos Narrow"/>
        <family val="2"/>
        <charset val="238"/>
        <scheme val="minor"/>
      </rPr>
      <t>7</t>
    </r>
  </si>
  <si>
    <r>
      <rPr>
        <b/>
        <sz val="9"/>
        <color theme="1"/>
        <rFont val="Aptos Narrow"/>
        <family val="2"/>
        <charset val="238"/>
        <scheme val="minor"/>
      </rPr>
      <t xml:space="preserve">Pomoc de minimis </t>
    </r>
    <r>
      <rPr>
        <sz val="8"/>
        <color theme="1"/>
        <rFont val="Aptos Narrow"/>
        <family val="2"/>
        <charset val="238"/>
        <scheme val="minor"/>
      </rPr>
      <t>-Rozporządzenie Ministra Funduszy i Polityki Regionalnej z dnia 24 sierpnia 2023 r. w sprawie udzielania pomocy inwestycyjnej na infrastrukturę sportową i wielofunkcyjną infrastrukturę rekreacyjną w ramach regionalnych programów na lata 2021-2027</t>
    </r>
  </si>
  <si>
    <t xml:space="preserve">Bez pomocy </t>
  </si>
  <si>
    <t>nie dotyczy</t>
  </si>
  <si>
    <t>tak</t>
  </si>
  <si>
    <t>nie</t>
  </si>
  <si>
    <t>bez pomocy</t>
  </si>
  <si>
    <t>Załącznik nr 8 do Wniosku o dofinansowanie 
do oceny kryteriów formalnych: Budżet projektu; Zgodność projektu z obowiązującymi przepisami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</si>
</sst>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1"/>
      <color rgb="FFC00000"/>
      <name val="Aptos Narrow"/>
      <family val="2"/>
      <charset val="238"/>
      <scheme val="minor"/>
    </font>
    <font>
      <sz val="8"/>
      <color theme="1"/>
      <name val="Aptos Narrow"/>
      <family val="2"/>
      <scheme val="minor"/>
    </font>
    <font>
      <b/>
      <sz val="12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 applyProtection="1">
      <alignment horizontal="center" vertical="center"/>
      <protection locked="0"/>
    </xf>
    <xf numFmtId="10" fontId="0" fillId="0" borderId="2" xfId="1" applyNumberFormat="1" applyFont="1" applyBorder="1" applyAlignment="1" applyProtection="1">
      <alignment horizontal="center" vertical="center"/>
      <protection locked="0"/>
    </xf>
    <xf numFmtId="4" fontId="6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top"/>
    </xf>
    <xf numFmtId="4" fontId="0" fillId="0" borderId="7" xfId="0" applyNumberFormat="1" applyBorder="1" applyAlignment="1">
      <alignment horizontal="center" vertical="center"/>
    </xf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vertical="center" wrapText="1"/>
    </xf>
    <xf numFmtId="4" fontId="1" fillId="0" borderId="4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right" vertical="center"/>
    </xf>
    <xf numFmtId="4" fontId="6" fillId="2" borderId="9" xfId="0" applyNumberFormat="1" applyFont="1" applyFill="1" applyBorder="1" applyAlignment="1">
      <alignment horizontal="center" vertical="center"/>
    </xf>
    <xf numFmtId="4" fontId="6" fillId="2" borderId="13" xfId="0" applyNumberFormat="1" applyFont="1" applyFill="1" applyBorder="1" applyAlignment="1">
      <alignment horizontal="center" vertical="center"/>
    </xf>
    <xf numFmtId="4" fontId="6" fillId="2" borderId="11" xfId="0" applyNumberFormat="1" applyFont="1" applyFill="1" applyBorder="1" applyAlignment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</xf>
    <xf numFmtId="10" fontId="2" fillId="2" borderId="7" xfId="1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243418</xdr:colOff>
      <xdr:row>0</xdr:row>
      <xdr:rowOff>751416</xdr:rowOff>
    </xdr:from>
    <xdr:to>
      <xdr:col>13</xdr:col>
      <xdr:colOff>231776</xdr:colOff>
      <xdr:row>1</xdr:row>
      <xdr:rowOff>608118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C9EE544-4278-C1F2-23DF-9B98D05B7D3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4889501" y="751416"/>
          <a:ext cx="6264275" cy="629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gnieszka.adamczewsk\AppData\Local\Microsoft\Windows\INetCache\Content.Outlook\Y0AW04KJ\Zal_nr_11_%20do_Wniosku_Zakres_finansowy_projektu%20o&#347;%2005.xlsx" TargetMode="External"/><Relationship Id="rId1" Type="http://schemas.openxmlformats.org/officeDocument/2006/relationships/externalLinkPath" Target="/Users/agnieszka.adamczewsk/AppData/Local/Microsoft/Windows/INetCache/Content.Outlook/Y0AW04KJ/Zal_nr_11_%20do_Wniosku_Zakres_finansowy_projektu%20o&#347;%20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</sheetNames>
    <sheetDataSet>
      <sheetData sheetId="0">
        <row r="5">
          <cell r="T5" t="str">
            <v>Pomoc de minimis</v>
          </cell>
        </row>
        <row r="6">
          <cell r="T6" t="str">
            <v>Pomoc publiczna</v>
          </cell>
        </row>
        <row r="7">
          <cell r="T7" t="str">
            <v>Pomoc publiczna</v>
          </cell>
        </row>
        <row r="8">
          <cell r="T8" t="str">
            <v>Pomoc publiczna</v>
          </cell>
        </row>
        <row r="9">
          <cell r="T9" t="str">
            <v>Pomoc publiczna</v>
          </cell>
        </row>
        <row r="10">
          <cell r="T10" t="str">
            <v>Pomoc publiczna</v>
          </cell>
        </row>
        <row r="11">
          <cell r="T11" t="str">
            <v>Bez pomocy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90EF-5E6C-4E8D-ADDA-BAE4880A0599}">
  <sheetPr>
    <pageSetUpPr fitToPage="1"/>
  </sheetPr>
  <dimension ref="A1:Q75"/>
  <sheetViews>
    <sheetView tabSelected="1" zoomScale="90" zoomScaleNormal="90" workbookViewId="0">
      <selection activeCell="F20" sqref="F20"/>
    </sheetView>
  </sheetViews>
  <sheetFormatPr defaultRowHeight="15" x14ac:dyDescent="0.25"/>
  <cols>
    <col min="2" max="2" width="15.28515625" customWidth="1"/>
    <col min="3" max="3" width="16.140625" customWidth="1"/>
    <col min="4" max="4" width="11.85546875" customWidth="1"/>
    <col min="5" max="5" width="16.42578125" customWidth="1"/>
    <col min="6" max="6" width="13.140625" customWidth="1"/>
    <col min="15" max="15" width="15" customWidth="1"/>
    <col min="16" max="16" width="11.42578125" customWidth="1"/>
    <col min="17" max="17" width="18.140625" customWidth="1"/>
  </cols>
  <sheetData>
    <row r="1" spans="1:17" ht="60.75" customHeight="1" x14ac:dyDescent="0.25">
      <c r="L1" s="59" t="s">
        <v>27</v>
      </c>
      <c r="M1" s="59"/>
      <c r="N1" s="59"/>
      <c r="O1" s="59"/>
      <c r="P1" s="59"/>
      <c r="Q1" s="59"/>
    </row>
    <row r="2" spans="1:17" ht="59.2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x14ac:dyDescent="0.25">
      <c r="A3" s="19" t="s">
        <v>0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2">
        <v>6</v>
      </c>
      <c r="H3" s="2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1">
        <v>13</v>
      </c>
      <c r="O3" s="2">
        <v>14</v>
      </c>
      <c r="P3" s="1">
        <v>15</v>
      </c>
      <c r="Q3" s="1">
        <v>16</v>
      </c>
    </row>
    <row r="4" spans="1:17" x14ac:dyDescent="0.25">
      <c r="A4" s="20"/>
      <c r="B4" s="19" t="s">
        <v>1</v>
      </c>
      <c r="C4" s="22" t="s">
        <v>2</v>
      </c>
      <c r="D4" s="24" t="s">
        <v>3</v>
      </c>
      <c r="E4" s="19" t="s">
        <v>4</v>
      </c>
      <c r="F4" s="19" t="s">
        <v>5</v>
      </c>
      <c r="G4" s="26" t="s">
        <v>6</v>
      </c>
      <c r="H4" s="27"/>
      <c r="I4" s="28" t="s">
        <v>7</v>
      </c>
      <c r="J4" s="28"/>
      <c r="K4" s="28"/>
      <c r="L4" s="28" t="s">
        <v>8</v>
      </c>
      <c r="M4" s="28"/>
      <c r="N4" s="28"/>
      <c r="O4" s="29" t="s">
        <v>9</v>
      </c>
      <c r="P4" s="19" t="s">
        <v>10</v>
      </c>
      <c r="Q4" s="18" t="s">
        <v>11</v>
      </c>
    </row>
    <row r="5" spans="1:17" ht="90" x14ac:dyDescent="0.25">
      <c r="A5" s="21"/>
      <c r="B5" s="21"/>
      <c r="C5" s="23"/>
      <c r="D5" s="25"/>
      <c r="E5" s="21"/>
      <c r="F5" s="21"/>
      <c r="G5" s="3" t="s">
        <v>12</v>
      </c>
      <c r="H5" s="3" t="s">
        <v>13</v>
      </c>
      <c r="I5" s="4" t="s">
        <v>12</v>
      </c>
      <c r="J5" s="4" t="s">
        <v>13</v>
      </c>
      <c r="K5" s="5" t="s">
        <v>14</v>
      </c>
      <c r="L5" s="4" t="s">
        <v>12</v>
      </c>
      <c r="M5" s="4" t="s">
        <v>13</v>
      </c>
      <c r="N5" s="5" t="s">
        <v>14</v>
      </c>
      <c r="O5" s="30"/>
      <c r="P5" s="21"/>
      <c r="Q5" s="18"/>
    </row>
    <row r="6" spans="1:17" x14ac:dyDescent="0.25">
      <c r="A6" s="6">
        <v>1</v>
      </c>
      <c r="B6" s="7"/>
      <c r="C6" s="7"/>
      <c r="D6" s="7" t="s">
        <v>23</v>
      </c>
      <c r="E6" s="7" t="s">
        <v>26</v>
      </c>
      <c r="F6" s="7" t="s">
        <v>23</v>
      </c>
      <c r="G6" s="8">
        <f>I6+L6</f>
        <v>0</v>
      </c>
      <c r="H6" s="8">
        <f>J6+M6</f>
        <v>0</v>
      </c>
      <c r="I6" s="9"/>
      <c r="J6" s="9"/>
      <c r="K6" s="9"/>
      <c r="L6" s="9"/>
      <c r="M6" s="9"/>
      <c r="N6" s="9"/>
      <c r="O6" s="8">
        <f>(I6+J6)*$P6</f>
        <v>0</v>
      </c>
      <c r="P6" s="10"/>
      <c r="Q6" s="9"/>
    </row>
    <row r="7" spans="1:17" x14ac:dyDescent="0.25">
      <c r="A7" s="6">
        <v>2</v>
      </c>
      <c r="B7" s="7"/>
      <c r="C7" s="7"/>
      <c r="D7" s="7" t="s">
        <v>23</v>
      </c>
      <c r="E7" s="7" t="s">
        <v>26</v>
      </c>
      <c r="F7" s="7" t="s">
        <v>23</v>
      </c>
      <c r="G7" s="8">
        <f t="shared" ref="G7:H61" si="0">I7+L7</f>
        <v>0</v>
      </c>
      <c r="H7" s="8">
        <f t="shared" si="0"/>
        <v>0</v>
      </c>
      <c r="I7" s="9"/>
      <c r="J7" s="9"/>
      <c r="K7" s="9"/>
      <c r="L7" s="9"/>
      <c r="M7" s="9"/>
      <c r="N7" s="9"/>
      <c r="O7" s="8">
        <f t="shared" ref="O7:O61" si="1">(I7+J7)*$P7</f>
        <v>0</v>
      </c>
      <c r="P7" s="10"/>
      <c r="Q7" s="9"/>
    </row>
    <row r="8" spans="1:17" x14ac:dyDescent="0.25">
      <c r="A8" s="6">
        <v>3</v>
      </c>
      <c r="B8" s="7"/>
      <c r="C8" s="7"/>
      <c r="D8" s="7" t="s">
        <v>23</v>
      </c>
      <c r="E8" s="7" t="s">
        <v>26</v>
      </c>
      <c r="F8" s="7" t="s">
        <v>23</v>
      </c>
      <c r="G8" s="8">
        <f t="shared" si="0"/>
        <v>0</v>
      </c>
      <c r="H8" s="8">
        <f t="shared" si="0"/>
        <v>0</v>
      </c>
      <c r="I8" s="9"/>
      <c r="J8" s="9"/>
      <c r="K8" s="9"/>
      <c r="L8" s="9"/>
      <c r="M8" s="9"/>
      <c r="N8" s="9"/>
      <c r="O8" s="8">
        <f t="shared" si="1"/>
        <v>0</v>
      </c>
      <c r="P8" s="10"/>
      <c r="Q8" s="9"/>
    </row>
    <row r="9" spans="1:17" x14ac:dyDescent="0.25">
      <c r="A9" s="6">
        <v>4</v>
      </c>
      <c r="B9" s="7"/>
      <c r="C9" s="7"/>
      <c r="D9" s="7" t="s">
        <v>23</v>
      </c>
      <c r="E9" s="7" t="s">
        <v>26</v>
      </c>
      <c r="F9" s="7" t="s">
        <v>23</v>
      </c>
      <c r="G9" s="8">
        <f t="shared" si="0"/>
        <v>0</v>
      </c>
      <c r="H9" s="8">
        <f t="shared" si="0"/>
        <v>0</v>
      </c>
      <c r="I9" s="9"/>
      <c r="J9" s="9"/>
      <c r="K9" s="9"/>
      <c r="L9" s="9"/>
      <c r="M9" s="9"/>
      <c r="N9" s="9"/>
      <c r="O9" s="8">
        <f t="shared" si="1"/>
        <v>0</v>
      </c>
      <c r="P9" s="10"/>
      <c r="Q9" s="9"/>
    </row>
    <row r="10" spans="1:17" x14ac:dyDescent="0.25">
      <c r="A10" s="6">
        <v>5</v>
      </c>
      <c r="B10" s="7"/>
      <c r="C10" s="7"/>
      <c r="D10" s="7" t="s">
        <v>23</v>
      </c>
      <c r="E10" s="7" t="s">
        <v>26</v>
      </c>
      <c r="F10" s="7" t="s">
        <v>23</v>
      </c>
      <c r="G10" s="8">
        <f t="shared" si="0"/>
        <v>0</v>
      </c>
      <c r="H10" s="8">
        <f t="shared" si="0"/>
        <v>0</v>
      </c>
      <c r="I10" s="9"/>
      <c r="J10" s="9"/>
      <c r="K10" s="9"/>
      <c r="L10" s="9"/>
      <c r="M10" s="9"/>
      <c r="N10" s="9"/>
      <c r="O10" s="8">
        <f t="shared" si="1"/>
        <v>0</v>
      </c>
      <c r="P10" s="10"/>
      <c r="Q10" s="9"/>
    </row>
    <row r="11" spans="1:17" x14ac:dyDescent="0.25">
      <c r="A11" s="6">
        <v>6</v>
      </c>
      <c r="B11" s="7"/>
      <c r="C11" s="7"/>
      <c r="D11" s="7" t="s">
        <v>23</v>
      </c>
      <c r="E11" s="7" t="s">
        <v>26</v>
      </c>
      <c r="F11" s="7" t="s">
        <v>23</v>
      </c>
      <c r="G11" s="8">
        <f t="shared" si="0"/>
        <v>0</v>
      </c>
      <c r="H11" s="8">
        <f t="shared" si="0"/>
        <v>0</v>
      </c>
      <c r="I11" s="9"/>
      <c r="J11" s="9"/>
      <c r="K11" s="9"/>
      <c r="L11" s="9"/>
      <c r="M11" s="9"/>
      <c r="N11" s="9"/>
      <c r="O11" s="8">
        <f t="shared" si="1"/>
        <v>0</v>
      </c>
      <c r="P11" s="10"/>
      <c r="Q11" s="9"/>
    </row>
    <row r="12" spans="1:17" x14ac:dyDescent="0.25">
      <c r="A12" s="6">
        <v>7</v>
      </c>
      <c r="B12" s="7"/>
      <c r="C12" s="7"/>
      <c r="D12" s="7" t="s">
        <v>23</v>
      </c>
      <c r="E12" s="7" t="s">
        <v>26</v>
      </c>
      <c r="F12" s="7" t="s">
        <v>23</v>
      </c>
      <c r="G12" s="8">
        <f t="shared" si="0"/>
        <v>0</v>
      </c>
      <c r="H12" s="8">
        <f t="shared" si="0"/>
        <v>0</v>
      </c>
      <c r="I12" s="9"/>
      <c r="J12" s="9"/>
      <c r="K12" s="9"/>
      <c r="L12" s="9"/>
      <c r="M12" s="9"/>
      <c r="N12" s="9"/>
      <c r="O12" s="8">
        <f t="shared" si="1"/>
        <v>0</v>
      </c>
      <c r="P12" s="10"/>
      <c r="Q12" s="9"/>
    </row>
    <row r="13" spans="1:17" x14ac:dyDescent="0.25">
      <c r="A13" s="6">
        <v>8</v>
      </c>
      <c r="B13" s="7"/>
      <c r="C13" s="7"/>
      <c r="D13" s="7" t="s">
        <v>23</v>
      </c>
      <c r="E13" s="7" t="s">
        <v>26</v>
      </c>
      <c r="F13" s="7" t="s">
        <v>23</v>
      </c>
      <c r="G13" s="8">
        <f t="shared" si="0"/>
        <v>0</v>
      </c>
      <c r="H13" s="8">
        <f t="shared" si="0"/>
        <v>0</v>
      </c>
      <c r="I13" s="9"/>
      <c r="J13" s="9"/>
      <c r="K13" s="9"/>
      <c r="L13" s="9"/>
      <c r="M13" s="9"/>
      <c r="N13" s="9"/>
      <c r="O13" s="8">
        <f t="shared" si="1"/>
        <v>0</v>
      </c>
      <c r="P13" s="10"/>
      <c r="Q13" s="9"/>
    </row>
    <row r="14" spans="1:17" x14ac:dyDescent="0.25">
      <c r="A14" s="6">
        <v>9</v>
      </c>
      <c r="B14" s="7"/>
      <c r="C14" s="7"/>
      <c r="D14" s="7" t="s">
        <v>23</v>
      </c>
      <c r="E14" s="7" t="s">
        <v>26</v>
      </c>
      <c r="F14" s="7" t="s">
        <v>23</v>
      </c>
      <c r="G14" s="8">
        <f t="shared" si="0"/>
        <v>0</v>
      </c>
      <c r="H14" s="8">
        <f t="shared" si="0"/>
        <v>0</v>
      </c>
      <c r="I14" s="9"/>
      <c r="J14" s="9"/>
      <c r="K14" s="9"/>
      <c r="L14" s="9"/>
      <c r="M14" s="9"/>
      <c r="N14" s="9"/>
      <c r="O14" s="8">
        <f t="shared" si="1"/>
        <v>0</v>
      </c>
      <c r="P14" s="10"/>
      <c r="Q14" s="9"/>
    </row>
    <row r="15" spans="1:17" x14ac:dyDescent="0.25">
      <c r="A15" s="6">
        <v>10</v>
      </c>
      <c r="B15" s="7"/>
      <c r="C15" s="7"/>
      <c r="D15" s="7" t="s">
        <v>23</v>
      </c>
      <c r="E15" s="7" t="s">
        <v>26</v>
      </c>
      <c r="F15" s="7" t="s">
        <v>23</v>
      </c>
      <c r="G15" s="8">
        <f t="shared" si="0"/>
        <v>0</v>
      </c>
      <c r="H15" s="8">
        <f t="shared" si="0"/>
        <v>0</v>
      </c>
      <c r="I15" s="9"/>
      <c r="J15" s="9"/>
      <c r="K15" s="9"/>
      <c r="L15" s="9"/>
      <c r="M15" s="9"/>
      <c r="N15" s="9"/>
      <c r="O15" s="8">
        <f t="shared" si="1"/>
        <v>0</v>
      </c>
      <c r="P15" s="10"/>
      <c r="Q15" s="9"/>
    </row>
    <row r="16" spans="1:17" x14ac:dyDescent="0.25">
      <c r="A16" s="6">
        <v>11</v>
      </c>
      <c r="B16" s="7"/>
      <c r="C16" s="7"/>
      <c r="D16" s="7" t="s">
        <v>23</v>
      </c>
      <c r="E16" s="7" t="s">
        <v>26</v>
      </c>
      <c r="F16" s="7" t="s">
        <v>23</v>
      </c>
      <c r="G16" s="8">
        <f t="shared" si="0"/>
        <v>0</v>
      </c>
      <c r="H16" s="8">
        <f t="shared" si="0"/>
        <v>0</v>
      </c>
      <c r="I16" s="9"/>
      <c r="J16" s="9"/>
      <c r="K16" s="9"/>
      <c r="L16" s="9"/>
      <c r="M16" s="9"/>
      <c r="N16" s="9"/>
      <c r="O16" s="8">
        <f t="shared" si="1"/>
        <v>0</v>
      </c>
      <c r="P16" s="10"/>
      <c r="Q16" s="9"/>
    </row>
    <row r="17" spans="1:17" x14ac:dyDescent="0.25">
      <c r="A17" s="6">
        <v>12</v>
      </c>
      <c r="B17" s="7"/>
      <c r="C17" s="7"/>
      <c r="D17" s="7" t="s">
        <v>23</v>
      </c>
      <c r="E17" s="7" t="s">
        <v>26</v>
      </c>
      <c r="F17" s="7" t="s">
        <v>23</v>
      </c>
      <c r="G17" s="8">
        <f t="shared" si="0"/>
        <v>0</v>
      </c>
      <c r="H17" s="8">
        <f t="shared" si="0"/>
        <v>0</v>
      </c>
      <c r="I17" s="9"/>
      <c r="J17" s="9"/>
      <c r="K17" s="9"/>
      <c r="L17" s="9"/>
      <c r="M17" s="9"/>
      <c r="N17" s="9"/>
      <c r="O17" s="8">
        <f t="shared" si="1"/>
        <v>0</v>
      </c>
      <c r="P17" s="10"/>
      <c r="Q17" s="9"/>
    </row>
    <row r="18" spans="1:17" x14ac:dyDescent="0.25">
      <c r="A18" s="6">
        <v>13</v>
      </c>
      <c r="B18" s="7"/>
      <c r="C18" s="7"/>
      <c r="D18" s="7" t="s">
        <v>23</v>
      </c>
      <c r="E18" s="7" t="s">
        <v>26</v>
      </c>
      <c r="F18" s="7" t="s">
        <v>23</v>
      </c>
      <c r="G18" s="8">
        <f t="shared" si="0"/>
        <v>0</v>
      </c>
      <c r="H18" s="8">
        <f t="shared" si="0"/>
        <v>0</v>
      </c>
      <c r="I18" s="9"/>
      <c r="J18" s="9"/>
      <c r="K18" s="9"/>
      <c r="L18" s="9"/>
      <c r="M18" s="9"/>
      <c r="N18" s="9"/>
      <c r="O18" s="8">
        <f t="shared" si="1"/>
        <v>0</v>
      </c>
      <c r="P18" s="10"/>
      <c r="Q18" s="9"/>
    </row>
    <row r="19" spans="1:17" x14ac:dyDescent="0.25">
      <c r="A19" s="6">
        <v>14</v>
      </c>
      <c r="B19" s="7"/>
      <c r="C19" s="7"/>
      <c r="D19" s="7" t="s">
        <v>23</v>
      </c>
      <c r="E19" s="7" t="s">
        <v>26</v>
      </c>
      <c r="F19" s="7" t="s">
        <v>23</v>
      </c>
      <c r="G19" s="8">
        <f t="shared" si="0"/>
        <v>0</v>
      </c>
      <c r="H19" s="8">
        <f t="shared" si="0"/>
        <v>0</v>
      </c>
      <c r="I19" s="9"/>
      <c r="J19" s="9"/>
      <c r="K19" s="9"/>
      <c r="L19" s="9"/>
      <c r="M19" s="9"/>
      <c r="N19" s="9"/>
      <c r="O19" s="8">
        <f t="shared" si="1"/>
        <v>0</v>
      </c>
      <c r="P19" s="10"/>
      <c r="Q19" s="9"/>
    </row>
    <row r="20" spans="1:17" x14ac:dyDescent="0.25">
      <c r="A20" s="6">
        <v>15</v>
      </c>
      <c r="B20" s="7"/>
      <c r="C20" s="7"/>
      <c r="D20" s="7" t="s">
        <v>23</v>
      </c>
      <c r="E20" s="7" t="s">
        <v>26</v>
      </c>
      <c r="F20" s="7" t="s">
        <v>23</v>
      </c>
      <c r="G20" s="8">
        <f t="shared" si="0"/>
        <v>0</v>
      </c>
      <c r="H20" s="8">
        <f t="shared" si="0"/>
        <v>0</v>
      </c>
      <c r="I20" s="9"/>
      <c r="J20" s="9"/>
      <c r="K20" s="9"/>
      <c r="L20" s="9"/>
      <c r="M20" s="9"/>
      <c r="N20" s="9"/>
      <c r="O20" s="8">
        <f t="shared" si="1"/>
        <v>0</v>
      </c>
      <c r="P20" s="10"/>
      <c r="Q20" s="9"/>
    </row>
    <row r="21" spans="1:17" hidden="1" x14ac:dyDescent="0.25">
      <c r="A21" s="6">
        <v>16</v>
      </c>
      <c r="B21" s="7"/>
      <c r="C21" s="7"/>
      <c r="D21" s="7" t="s">
        <v>23</v>
      </c>
      <c r="E21" s="7" t="s">
        <v>26</v>
      </c>
      <c r="F21" s="7" t="s">
        <v>23</v>
      </c>
      <c r="G21" s="8">
        <f t="shared" si="0"/>
        <v>0</v>
      </c>
      <c r="H21" s="8">
        <f t="shared" si="0"/>
        <v>0</v>
      </c>
      <c r="I21" s="9"/>
      <c r="J21" s="9"/>
      <c r="K21" s="9"/>
      <c r="L21" s="9"/>
      <c r="M21" s="9"/>
      <c r="N21" s="9"/>
      <c r="O21" s="8">
        <f t="shared" si="1"/>
        <v>0</v>
      </c>
      <c r="P21" s="10"/>
      <c r="Q21" s="9"/>
    </row>
    <row r="22" spans="1:17" hidden="1" x14ac:dyDescent="0.25">
      <c r="A22" s="6">
        <v>17</v>
      </c>
      <c r="B22" s="7"/>
      <c r="C22" s="7"/>
      <c r="D22" s="7" t="s">
        <v>23</v>
      </c>
      <c r="E22" s="7" t="s">
        <v>26</v>
      </c>
      <c r="F22" s="7" t="s">
        <v>23</v>
      </c>
      <c r="G22" s="8">
        <f t="shared" si="0"/>
        <v>0</v>
      </c>
      <c r="H22" s="8">
        <f t="shared" si="0"/>
        <v>0</v>
      </c>
      <c r="I22" s="9"/>
      <c r="J22" s="9"/>
      <c r="K22" s="9"/>
      <c r="L22" s="9"/>
      <c r="M22" s="9"/>
      <c r="N22" s="9"/>
      <c r="O22" s="8">
        <f t="shared" si="1"/>
        <v>0</v>
      </c>
      <c r="P22" s="10"/>
      <c r="Q22" s="9"/>
    </row>
    <row r="23" spans="1:17" hidden="1" x14ac:dyDescent="0.25">
      <c r="A23" s="6">
        <v>18</v>
      </c>
      <c r="B23" s="7"/>
      <c r="C23" s="7"/>
      <c r="D23" s="7" t="s">
        <v>23</v>
      </c>
      <c r="E23" s="7" t="s">
        <v>26</v>
      </c>
      <c r="F23" s="7" t="s">
        <v>23</v>
      </c>
      <c r="G23" s="8">
        <f t="shared" si="0"/>
        <v>0</v>
      </c>
      <c r="H23" s="8">
        <f t="shared" si="0"/>
        <v>0</v>
      </c>
      <c r="I23" s="9"/>
      <c r="J23" s="9"/>
      <c r="K23" s="9"/>
      <c r="L23" s="9"/>
      <c r="M23" s="9"/>
      <c r="N23" s="9"/>
      <c r="O23" s="8">
        <f t="shared" si="1"/>
        <v>0</v>
      </c>
      <c r="P23" s="10"/>
      <c r="Q23" s="9"/>
    </row>
    <row r="24" spans="1:17" hidden="1" x14ac:dyDescent="0.25">
      <c r="A24" s="6">
        <v>19</v>
      </c>
      <c r="B24" s="7"/>
      <c r="C24" s="7"/>
      <c r="D24" s="7" t="s">
        <v>23</v>
      </c>
      <c r="E24" s="7" t="s">
        <v>26</v>
      </c>
      <c r="F24" s="7" t="s">
        <v>23</v>
      </c>
      <c r="G24" s="8">
        <f t="shared" si="0"/>
        <v>0</v>
      </c>
      <c r="H24" s="8">
        <f t="shared" si="0"/>
        <v>0</v>
      </c>
      <c r="I24" s="9"/>
      <c r="J24" s="9"/>
      <c r="K24" s="9"/>
      <c r="L24" s="9"/>
      <c r="M24" s="9"/>
      <c r="N24" s="9"/>
      <c r="O24" s="8">
        <f t="shared" si="1"/>
        <v>0</v>
      </c>
      <c r="P24" s="10"/>
      <c r="Q24" s="9"/>
    </row>
    <row r="25" spans="1:17" hidden="1" x14ac:dyDescent="0.25">
      <c r="A25" s="6">
        <v>20</v>
      </c>
      <c r="B25" s="7"/>
      <c r="C25" s="7"/>
      <c r="D25" s="7" t="s">
        <v>23</v>
      </c>
      <c r="E25" s="7" t="s">
        <v>26</v>
      </c>
      <c r="F25" s="7" t="s">
        <v>23</v>
      </c>
      <c r="G25" s="8">
        <f t="shared" si="0"/>
        <v>0</v>
      </c>
      <c r="H25" s="8">
        <f t="shared" si="0"/>
        <v>0</v>
      </c>
      <c r="I25" s="9"/>
      <c r="J25" s="9"/>
      <c r="K25" s="9"/>
      <c r="L25" s="9"/>
      <c r="M25" s="9"/>
      <c r="N25" s="9"/>
      <c r="O25" s="8">
        <f t="shared" si="1"/>
        <v>0</v>
      </c>
      <c r="P25" s="10"/>
      <c r="Q25" s="9"/>
    </row>
    <row r="26" spans="1:17" hidden="1" x14ac:dyDescent="0.25">
      <c r="A26" s="6">
        <v>21</v>
      </c>
      <c r="B26" s="7"/>
      <c r="C26" s="7"/>
      <c r="D26" s="7" t="s">
        <v>23</v>
      </c>
      <c r="E26" s="7" t="s">
        <v>26</v>
      </c>
      <c r="F26" s="7" t="s">
        <v>23</v>
      </c>
      <c r="G26" s="8">
        <f t="shared" si="0"/>
        <v>0</v>
      </c>
      <c r="H26" s="8">
        <f t="shared" si="0"/>
        <v>0</v>
      </c>
      <c r="I26" s="9"/>
      <c r="J26" s="9"/>
      <c r="K26" s="9"/>
      <c r="L26" s="9"/>
      <c r="M26" s="9"/>
      <c r="N26" s="9"/>
      <c r="O26" s="8">
        <f t="shared" si="1"/>
        <v>0</v>
      </c>
      <c r="P26" s="10"/>
      <c r="Q26" s="9"/>
    </row>
    <row r="27" spans="1:17" hidden="1" x14ac:dyDescent="0.25">
      <c r="A27" s="6">
        <v>22</v>
      </c>
      <c r="B27" s="7"/>
      <c r="C27" s="7"/>
      <c r="D27" s="7" t="s">
        <v>23</v>
      </c>
      <c r="E27" s="7" t="s">
        <v>26</v>
      </c>
      <c r="F27" s="7" t="s">
        <v>23</v>
      </c>
      <c r="G27" s="8">
        <f t="shared" si="0"/>
        <v>0</v>
      </c>
      <c r="H27" s="8">
        <f t="shared" si="0"/>
        <v>0</v>
      </c>
      <c r="I27" s="9"/>
      <c r="J27" s="9"/>
      <c r="K27" s="9"/>
      <c r="L27" s="9"/>
      <c r="M27" s="9"/>
      <c r="N27" s="9"/>
      <c r="O27" s="8">
        <f t="shared" si="1"/>
        <v>0</v>
      </c>
      <c r="P27" s="10"/>
      <c r="Q27" s="9"/>
    </row>
    <row r="28" spans="1:17" hidden="1" x14ac:dyDescent="0.25">
      <c r="A28" s="6">
        <v>23</v>
      </c>
      <c r="B28" s="7"/>
      <c r="C28" s="7"/>
      <c r="D28" s="7" t="s">
        <v>23</v>
      </c>
      <c r="E28" s="7" t="s">
        <v>26</v>
      </c>
      <c r="F28" s="7" t="s">
        <v>23</v>
      </c>
      <c r="G28" s="8">
        <f t="shared" si="0"/>
        <v>0</v>
      </c>
      <c r="H28" s="8">
        <f t="shared" si="0"/>
        <v>0</v>
      </c>
      <c r="I28" s="9"/>
      <c r="J28" s="9"/>
      <c r="K28" s="9"/>
      <c r="L28" s="9"/>
      <c r="M28" s="9"/>
      <c r="N28" s="9"/>
      <c r="O28" s="8">
        <f t="shared" si="1"/>
        <v>0</v>
      </c>
      <c r="P28" s="10"/>
      <c r="Q28" s="9"/>
    </row>
    <row r="29" spans="1:17" hidden="1" x14ac:dyDescent="0.25">
      <c r="A29" s="6">
        <v>24</v>
      </c>
      <c r="B29" s="7"/>
      <c r="C29" s="7"/>
      <c r="D29" s="7" t="s">
        <v>23</v>
      </c>
      <c r="E29" s="7" t="s">
        <v>26</v>
      </c>
      <c r="F29" s="7" t="s">
        <v>23</v>
      </c>
      <c r="G29" s="8">
        <f t="shared" si="0"/>
        <v>0</v>
      </c>
      <c r="H29" s="8">
        <f t="shared" si="0"/>
        <v>0</v>
      </c>
      <c r="I29" s="9"/>
      <c r="J29" s="9"/>
      <c r="K29" s="9"/>
      <c r="L29" s="9"/>
      <c r="M29" s="9"/>
      <c r="N29" s="9"/>
      <c r="O29" s="8">
        <f t="shared" si="1"/>
        <v>0</v>
      </c>
      <c r="P29" s="10"/>
      <c r="Q29" s="9"/>
    </row>
    <row r="30" spans="1:17" hidden="1" x14ac:dyDescent="0.25">
      <c r="A30" s="6">
        <v>25</v>
      </c>
      <c r="B30" s="7"/>
      <c r="C30" s="7"/>
      <c r="D30" s="7" t="s">
        <v>23</v>
      </c>
      <c r="E30" s="7" t="s">
        <v>26</v>
      </c>
      <c r="F30" s="7" t="s">
        <v>23</v>
      </c>
      <c r="G30" s="8">
        <f t="shared" si="0"/>
        <v>0</v>
      </c>
      <c r="H30" s="8">
        <f t="shared" si="0"/>
        <v>0</v>
      </c>
      <c r="I30" s="9"/>
      <c r="J30" s="9"/>
      <c r="K30" s="9"/>
      <c r="L30" s="9"/>
      <c r="M30" s="9"/>
      <c r="N30" s="9"/>
      <c r="O30" s="8">
        <f t="shared" si="1"/>
        <v>0</v>
      </c>
      <c r="P30" s="10"/>
      <c r="Q30" s="9"/>
    </row>
    <row r="31" spans="1:17" hidden="1" x14ac:dyDescent="0.25">
      <c r="A31" s="6">
        <v>26</v>
      </c>
      <c r="B31" s="7"/>
      <c r="C31" s="7"/>
      <c r="D31" s="7" t="s">
        <v>23</v>
      </c>
      <c r="E31" s="7" t="s">
        <v>26</v>
      </c>
      <c r="F31" s="7" t="s">
        <v>23</v>
      </c>
      <c r="G31" s="8">
        <f t="shared" si="0"/>
        <v>0</v>
      </c>
      <c r="H31" s="8">
        <f t="shared" si="0"/>
        <v>0</v>
      </c>
      <c r="I31" s="9"/>
      <c r="J31" s="9"/>
      <c r="K31" s="9"/>
      <c r="L31" s="9"/>
      <c r="M31" s="9"/>
      <c r="N31" s="9"/>
      <c r="O31" s="8">
        <f t="shared" si="1"/>
        <v>0</v>
      </c>
      <c r="P31" s="10"/>
      <c r="Q31" s="9"/>
    </row>
    <row r="32" spans="1:17" hidden="1" x14ac:dyDescent="0.25">
      <c r="A32" s="6">
        <v>27</v>
      </c>
      <c r="B32" s="7"/>
      <c r="C32" s="7"/>
      <c r="D32" s="7" t="s">
        <v>23</v>
      </c>
      <c r="E32" s="7" t="s">
        <v>26</v>
      </c>
      <c r="F32" s="7" t="s">
        <v>23</v>
      </c>
      <c r="G32" s="8">
        <f t="shared" si="0"/>
        <v>0</v>
      </c>
      <c r="H32" s="8">
        <f t="shared" si="0"/>
        <v>0</v>
      </c>
      <c r="I32" s="9"/>
      <c r="J32" s="9"/>
      <c r="K32" s="9"/>
      <c r="L32" s="9"/>
      <c r="M32" s="9"/>
      <c r="N32" s="9"/>
      <c r="O32" s="8">
        <f t="shared" si="1"/>
        <v>0</v>
      </c>
      <c r="P32" s="10"/>
      <c r="Q32" s="9"/>
    </row>
    <row r="33" spans="1:17" hidden="1" x14ac:dyDescent="0.25">
      <c r="A33" s="6">
        <v>28</v>
      </c>
      <c r="B33" s="7"/>
      <c r="C33" s="7"/>
      <c r="D33" s="7" t="s">
        <v>23</v>
      </c>
      <c r="E33" s="7" t="s">
        <v>26</v>
      </c>
      <c r="F33" s="7" t="s">
        <v>23</v>
      </c>
      <c r="G33" s="8">
        <f t="shared" si="0"/>
        <v>0</v>
      </c>
      <c r="H33" s="8">
        <f t="shared" si="0"/>
        <v>0</v>
      </c>
      <c r="I33" s="9"/>
      <c r="J33" s="9"/>
      <c r="K33" s="9"/>
      <c r="L33" s="9"/>
      <c r="M33" s="9"/>
      <c r="N33" s="9"/>
      <c r="O33" s="8">
        <f t="shared" si="1"/>
        <v>0</v>
      </c>
      <c r="P33" s="10"/>
      <c r="Q33" s="9"/>
    </row>
    <row r="34" spans="1:17" hidden="1" x14ac:dyDescent="0.25">
      <c r="A34" s="6">
        <v>29</v>
      </c>
      <c r="B34" s="7"/>
      <c r="C34" s="7"/>
      <c r="D34" s="7" t="s">
        <v>23</v>
      </c>
      <c r="E34" s="7" t="s">
        <v>26</v>
      </c>
      <c r="F34" s="7" t="s">
        <v>23</v>
      </c>
      <c r="G34" s="8">
        <f t="shared" si="0"/>
        <v>0</v>
      </c>
      <c r="H34" s="8">
        <f t="shared" si="0"/>
        <v>0</v>
      </c>
      <c r="I34" s="9"/>
      <c r="J34" s="9"/>
      <c r="K34" s="9"/>
      <c r="L34" s="9"/>
      <c r="M34" s="9"/>
      <c r="N34" s="9"/>
      <c r="O34" s="8">
        <f t="shared" si="1"/>
        <v>0</v>
      </c>
      <c r="P34" s="10"/>
      <c r="Q34" s="9"/>
    </row>
    <row r="35" spans="1:17" hidden="1" x14ac:dyDescent="0.25">
      <c r="A35" s="6">
        <v>30</v>
      </c>
      <c r="B35" s="7"/>
      <c r="C35" s="7"/>
      <c r="D35" s="7" t="s">
        <v>23</v>
      </c>
      <c r="E35" s="7" t="s">
        <v>26</v>
      </c>
      <c r="F35" s="7" t="s">
        <v>23</v>
      </c>
      <c r="G35" s="8">
        <f t="shared" si="0"/>
        <v>0</v>
      </c>
      <c r="H35" s="8">
        <f t="shared" si="0"/>
        <v>0</v>
      </c>
      <c r="I35" s="9"/>
      <c r="J35" s="9"/>
      <c r="K35" s="9"/>
      <c r="L35" s="9"/>
      <c r="M35" s="9"/>
      <c r="N35" s="9"/>
      <c r="O35" s="8">
        <f t="shared" si="1"/>
        <v>0</v>
      </c>
      <c r="P35" s="10"/>
      <c r="Q35" s="9"/>
    </row>
    <row r="36" spans="1:17" hidden="1" x14ac:dyDescent="0.25">
      <c r="A36" s="6">
        <v>31</v>
      </c>
      <c r="B36" s="7"/>
      <c r="C36" s="7"/>
      <c r="D36" s="7" t="s">
        <v>23</v>
      </c>
      <c r="E36" s="7" t="s">
        <v>26</v>
      </c>
      <c r="F36" s="7" t="s">
        <v>23</v>
      </c>
      <c r="G36" s="8">
        <f t="shared" si="0"/>
        <v>0</v>
      </c>
      <c r="H36" s="8">
        <f t="shared" si="0"/>
        <v>0</v>
      </c>
      <c r="I36" s="9"/>
      <c r="J36" s="9"/>
      <c r="K36" s="9"/>
      <c r="L36" s="9"/>
      <c r="M36" s="9"/>
      <c r="N36" s="9"/>
      <c r="O36" s="8">
        <f t="shared" si="1"/>
        <v>0</v>
      </c>
      <c r="P36" s="10"/>
      <c r="Q36" s="9"/>
    </row>
    <row r="37" spans="1:17" hidden="1" x14ac:dyDescent="0.25">
      <c r="A37" s="6">
        <v>32</v>
      </c>
      <c r="B37" s="7"/>
      <c r="C37" s="7"/>
      <c r="D37" s="7" t="s">
        <v>23</v>
      </c>
      <c r="E37" s="7" t="s">
        <v>26</v>
      </c>
      <c r="F37" s="7" t="s">
        <v>23</v>
      </c>
      <c r="G37" s="8">
        <f t="shared" si="0"/>
        <v>0</v>
      </c>
      <c r="H37" s="8">
        <f t="shared" si="0"/>
        <v>0</v>
      </c>
      <c r="I37" s="9"/>
      <c r="J37" s="9"/>
      <c r="K37" s="9"/>
      <c r="L37" s="9"/>
      <c r="M37" s="9"/>
      <c r="N37" s="9"/>
      <c r="O37" s="8">
        <f t="shared" si="1"/>
        <v>0</v>
      </c>
      <c r="P37" s="10"/>
      <c r="Q37" s="9"/>
    </row>
    <row r="38" spans="1:17" hidden="1" x14ac:dyDescent="0.25">
      <c r="A38" s="6">
        <v>33</v>
      </c>
      <c r="B38" s="7"/>
      <c r="C38" s="7"/>
      <c r="D38" s="7" t="s">
        <v>23</v>
      </c>
      <c r="E38" s="7" t="s">
        <v>26</v>
      </c>
      <c r="F38" s="7" t="s">
        <v>23</v>
      </c>
      <c r="G38" s="8">
        <f t="shared" si="0"/>
        <v>0</v>
      </c>
      <c r="H38" s="8">
        <f t="shared" si="0"/>
        <v>0</v>
      </c>
      <c r="I38" s="9"/>
      <c r="J38" s="9"/>
      <c r="K38" s="9"/>
      <c r="L38" s="9"/>
      <c r="M38" s="9"/>
      <c r="N38" s="9"/>
      <c r="O38" s="8">
        <f t="shared" si="1"/>
        <v>0</v>
      </c>
      <c r="P38" s="10"/>
      <c r="Q38" s="9"/>
    </row>
    <row r="39" spans="1:17" hidden="1" x14ac:dyDescent="0.25">
      <c r="A39" s="6">
        <v>34</v>
      </c>
      <c r="B39" s="7"/>
      <c r="C39" s="7"/>
      <c r="D39" s="7" t="s">
        <v>23</v>
      </c>
      <c r="E39" s="7" t="s">
        <v>26</v>
      </c>
      <c r="F39" s="7" t="s">
        <v>23</v>
      </c>
      <c r="G39" s="8">
        <f t="shared" si="0"/>
        <v>0</v>
      </c>
      <c r="H39" s="8">
        <f t="shared" si="0"/>
        <v>0</v>
      </c>
      <c r="I39" s="9"/>
      <c r="J39" s="9"/>
      <c r="K39" s="9"/>
      <c r="L39" s="9"/>
      <c r="M39" s="9"/>
      <c r="N39" s="9"/>
      <c r="O39" s="8">
        <f t="shared" si="1"/>
        <v>0</v>
      </c>
      <c r="P39" s="10"/>
      <c r="Q39" s="9"/>
    </row>
    <row r="40" spans="1:17" hidden="1" x14ac:dyDescent="0.25">
      <c r="A40" s="6">
        <v>35</v>
      </c>
      <c r="B40" s="7"/>
      <c r="C40" s="7"/>
      <c r="D40" s="7" t="s">
        <v>23</v>
      </c>
      <c r="E40" s="7" t="s">
        <v>26</v>
      </c>
      <c r="F40" s="7" t="s">
        <v>23</v>
      </c>
      <c r="G40" s="8">
        <f t="shared" si="0"/>
        <v>0</v>
      </c>
      <c r="H40" s="8">
        <f t="shared" si="0"/>
        <v>0</v>
      </c>
      <c r="I40" s="9"/>
      <c r="J40" s="9"/>
      <c r="K40" s="9"/>
      <c r="L40" s="9"/>
      <c r="M40" s="9"/>
      <c r="N40" s="9"/>
      <c r="O40" s="8">
        <f t="shared" si="1"/>
        <v>0</v>
      </c>
      <c r="P40" s="10"/>
      <c r="Q40" s="9"/>
    </row>
    <row r="41" spans="1:17" hidden="1" x14ac:dyDescent="0.25">
      <c r="A41" s="6">
        <v>36</v>
      </c>
      <c r="B41" s="7"/>
      <c r="C41" s="7"/>
      <c r="D41" s="7" t="s">
        <v>23</v>
      </c>
      <c r="E41" s="7" t="s">
        <v>26</v>
      </c>
      <c r="F41" s="7" t="s">
        <v>23</v>
      </c>
      <c r="G41" s="8">
        <f t="shared" si="0"/>
        <v>0</v>
      </c>
      <c r="H41" s="8">
        <f t="shared" si="0"/>
        <v>0</v>
      </c>
      <c r="I41" s="9"/>
      <c r="J41" s="9"/>
      <c r="K41" s="9"/>
      <c r="L41" s="9"/>
      <c r="M41" s="9"/>
      <c r="N41" s="9"/>
      <c r="O41" s="8">
        <f t="shared" si="1"/>
        <v>0</v>
      </c>
      <c r="P41" s="10"/>
      <c r="Q41" s="9"/>
    </row>
    <row r="42" spans="1:17" hidden="1" x14ac:dyDescent="0.25">
      <c r="A42" s="6">
        <v>37</v>
      </c>
      <c r="B42" s="7"/>
      <c r="C42" s="7"/>
      <c r="D42" s="7" t="s">
        <v>23</v>
      </c>
      <c r="E42" s="7" t="s">
        <v>26</v>
      </c>
      <c r="F42" s="7" t="s">
        <v>23</v>
      </c>
      <c r="G42" s="8">
        <f t="shared" si="0"/>
        <v>0</v>
      </c>
      <c r="H42" s="8">
        <f t="shared" si="0"/>
        <v>0</v>
      </c>
      <c r="I42" s="9"/>
      <c r="J42" s="9"/>
      <c r="K42" s="9"/>
      <c r="L42" s="9"/>
      <c r="M42" s="9"/>
      <c r="N42" s="9"/>
      <c r="O42" s="8">
        <f t="shared" si="1"/>
        <v>0</v>
      </c>
      <c r="P42" s="10"/>
      <c r="Q42" s="9"/>
    </row>
    <row r="43" spans="1:17" hidden="1" x14ac:dyDescent="0.25">
      <c r="A43" s="6">
        <v>38</v>
      </c>
      <c r="B43" s="7"/>
      <c r="C43" s="7"/>
      <c r="D43" s="7" t="s">
        <v>23</v>
      </c>
      <c r="E43" s="7" t="s">
        <v>26</v>
      </c>
      <c r="F43" s="7" t="s">
        <v>23</v>
      </c>
      <c r="G43" s="8">
        <f t="shared" si="0"/>
        <v>0</v>
      </c>
      <c r="H43" s="8">
        <f t="shared" si="0"/>
        <v>0</v>
      </c>
      <c r="I43" s="9"/>
      <c r="J43" s="9"/>
      <c r="K43" s="9"/>
      <c r="L43" s="9"/>
      <c r="M43" s="9"/>
      <c r="N43" s="9"/>
      <c r="O43" s="8">
        <f t="shared" si="1"/>
        <v>0</v>
      </c>
      <c r="P43" s="10"/>
      <c r="Q43" s="9"/>
    </row>
    <row r="44" spans="1:17" hidden="1" x14ac:dyDescent="0.25">
      <c r="A44" s="6">
        <v>39</v>
      </c>
      <c r="B44" s="7"/>
      <c r="C44" s="7"/>
      <c r="D44" s="7" t="s">
        <v>23</v>
      </c>
      <c r="E44" s="7" t="s">
        <v>26</v>
      </c>
      <c r="F44" s="7" t="s">
        <v>23</v>
      </c>
      <c r="G44" s="8">
        <f t="shared" si="0"/>
        <v>0</v>
      </c>
      <c r="H44" s="8">
        <f t="shared" si="0"/>
        <v>0</v>
      </c>
      <c r="I44" s="9"/>
      <c r="J44" s="9"/>
      <c r="K44" s="9"/>
      <c r="L44" s="9"/>
      <c r="M44" s="9"/>
      <c r="N44" s="9"/>
      <c r="O44" s="8">
        <f t="shared" si="1"/>
        <v>0</v>
      </c>
      <c r="P44" s="10"/>
      <c r="Q44" s="9"/>
    </row>
    <row r="45" spans="1:17" hidden="1" x14ac:dyDescent="0.25">
      <c r="A45" s="6">
        <v>40</v>
      </c>
      <c r="B45" s="7"/>
      <c r="C45" s="7"/>
      <c r="D45" s="7" t="s">
        <v>23</v>
      </c>
      <c r="E45" s="7" t="s">
        <v>26</v>
      </c>
      <c r="F45" s="7" t="s">
        <v>23</v>
      </c>
      <c r="G45" s="8">
        <f t="shared" si="0"/>
        <v>0</v>
      </c>
      <c r="H45" s="8">
        <f t="shared" si="0"/>
        <v>0</v>
      </c>
      <c r="I45" s="9"/>
      <c r="J45" s="9"/>
      <c r="K45" s="9"/>
      <c r="L45" s="9"/>
      <c r="M45" s="9"/>
      <c r="N45" s="9"/>
      <c r="O45" s="8">
        <f t="shared" si="1"/>
        <v>0</v>
      </c>
      <c r="P45" s="10"/>
      <c r="Q45" s="9"/>
    </row>
    <row r="46" spans="1:17" hidden="1" x14ac:dyDescent="0.25">
      <c r="A46" s="6">
        <v>41</v>
      </c>
      <c r="B46" s="7"/>
      <c r="C46" s="7"/>
      <c r="D46" s="7" t="s">
        <v>23</v>
      </c>
      <c r="E46" s="7" t="s">
        <v>26</v>
      </c>
      <c r="F46" s="7" t="s">
        <v>23</v>
      </c>
      <c r="G46" s="8">
        <f t="shared" si="0"/>
        <v>0</v>
      </c>
      <c r="H46" s="8">
        <f t="shared" si="0"/>
        <v>0</v>
      </c>
      <c r="I46" s="9"/>
      <c r="J46" s="9"/>
      <c r="K46" s="9"/>
      <c r="L46" s="9"/>
      <c r="M46" s="9"/>
      <c r="N46" s="9"/>
      <c r="O46" s="8">
        <f t="shared" si="1"/>
        <v>0</v>
      </c>
      <c r="P46" s="10"/>
      <c r="Q46" s="9"/>
    </row>
    <row r="47" spans="1:17" hidden="1" x14ac:dyDescent="0.25">
      <c r="A47" s="6">
        <v>42</v>
      </c>
      <c r="B47" s="7"/>
      <c r="C47" s="7"/>
      <c r="D47" s="7" t="s">
        <v>23</v>
      </c>
      <c r="E47" s="7" t="s">
        <v>26</v>
      </c>
      <c r="F47" s="7" t="s">
        <v>23</v>
      </c>
      <c r="G47" s="8">
        <f t="shared" si="0"/>
        <v>0</v>
      </c>
      <c r="H47" s="8">
        <f t="shared" si="0"/>
        <v>0</v>
      </c>
      <c r="I47" s="9"/>
      <c r="J47" s="9"/>
      <c r="K47" s="9"/>
      <c r="L47" s="9"/>
      <c r="M47" s="9"/>
      <c r="N47" s="9"/>
      <c r="O47" s="8">
        <f t="shared" si="1"/>
        <v>0</v>
      </c>
      <c r="P47" s="10"/>
      <c r="Q47" s="9"/>
    </row>
    <row r="48" spans="1:17" hidden="1" x14ac:dyDescent="0.25">
      <c r="A48" s="6">
        <v>43</v>
      </c>
      <c r="B48" s="7"/>
      <c r="C48" s="7"/>
      <c r="D48" s="7" t="s">
        <v>23</v>
      </c>
      <c r="E48" s="7" t="s">
        <v>26</v>
      </c>
      <c r="F48" s="7" t="s">
        <v>23</v>
      </c>
      <c r="G48" s="8">
        <f t="shared" si="0"/>
        <v>0</v>
      </c>
      <c r="H48" s="8">
        <f t="shared" si="0"/>
        <v>0</v>
      </c>
      <c r="I48" s="9"/>
      <c r="J48" s="9"/>
      <c r="K48" s="9"/>
      <c r="L48" s="9"/>
      <c r="M48" s="9"/>
      <c r="N48" s="9"/>
      <c r="O48" s="8">
        <f t="shared" si="1"/>
        <v>0</v>
      </c>
      <c r="P48" s="10"/>
      <c r="Q48" s="9"/>
    </row>
    <row r="49" spans="1:17" hidden="1" x14ac:dyDescent="0.25">
      <c r="A49" s="6">
        <v>44</v>
      </c>
      <c r="B49" s="7"/>
      <c r="C49" s="7"/>
      <c r="D49" s="7" t="s">
        <v>23</v>
      </c>
      <c r="E49" s="7" t="s">
        <v>26</v>
      </c>
      <c r="F49" s="7" t="s">
        <v>23</v>
      </c>
      <c r="G49" s="8">
        <f t="shared" si="0"/>
        <v>0</v>
      </c>
      <c r="H49" s="8">
        <f t="shared" si="0"/>
        <v>0</v>
      </c>
      <c r="I49" s="9"/>
      <c r="J49" s="9"/>
      <c r="K49" s="9"/>
      <c r="L49" s="9"/>
      <c r="M49" s="9"/>
      <c r="N49" s="9"/>
      <c r="O49" s="8">
        <f t="shared" si="1"/>
        <v>0</v>
      </c>
      <c r="P49" s="10"/>
      <c r="Q49" s="9"/>
    </row>
    <row r="50" spans="1:17" hidden="1" x14ac:dyDescent="0.25">
      <c r="A50" s="6">
        <v>45</v>
      </c>
      <c r="B50" s="7"/>
      <c r="C50" s="7"/>
      <c r="D50" s="7" t="s">
        <v>23</v>
      </c>
      <c r="E50" s="7" t="s">
        <v>26</v>
      </c>
      <c r="F50" s="7" t="s">
        <v>23</v>
      </c>
      <c r="G50" s="8">
        <f t="shared" si="0"/>
        <v>0</v>
      </c>
      <c r="H50" s="8">
        <f t="shared" si="0"/>
        <v>0</v>
      </c>
      <c r="I50" s="9"/>
      <c r="J50" s="9"/>
      <c r="K50" s="9"/>
      <c r="L50" s="9"/>
      <c r="M50" s="9"/>
      <c r="N50" s="9"/>
      <c r="O50" s="8">
        <f t="shared" si="1"/>
        <v>0</v>
      </c>
      <c r="P50" s="10"/>
      <c r="Q50" s="9"/>
    </row>
    <row r="51" spans="1:17" hidden="1" x14ac:dyDescent="0.25">
      <c r="A51" s="6">
        <v>46</v>
      </c>
      <c r="B51" s="7"/>
      <c r="C51" s="7"/>
      <c r="D51" s="7" t="s">
        <v>23</v>
      </c>
      <c r="E51" s="7" t="s">
        <v>26</v>
      </c>
      <c r="F51" s="7" t="s">
        <v>23</v>
      </c>
      <c r="G51" s="8">
        <f t="shared" si="0"/>
        <v>0</v>
      </c>
      <c r="H51" s="8">
        <f t="shared" si="0"/>
        <v>0</v>
      </c>
      <c r="I51" s="9"/>
      <c r="J51" s="9"/>
      <c r="K51" s="9"/>
      <c r="L51" s="9"/>
      <c r="M51" s="9"/>
      <c r="N51" s="9"/>
      <c r="O51" s="8">
        <f t="shared" si="1"/>
        <v>0</v>
      </c>
      <c r="P51" s="10"/>
      <c r="Q51" s="9"/>
    </row>
    <row r="52" spans="1:17" hidden="1" x14ac:dyDescent="0.25">
      <c r="A52" s="6">
        <v>47</v>
      </c>
      <c r="B52" s="7"/>
      <c r="C52" s="7"/>
      <c r="D52" s="7" t="s">
        <v>23</v>
      </c>
      <c r="E52" s="7" t="s">
        <v>26</v>
      </c>
      <c r="F52" s="7" t="s">
        <v>23</v>
      </c>
      <c r="G52" s="8">
        <f t="shared" si="0"/>
        <v>0</v>
      </c>
      <c r="H52" s="8">
        <f t="shared" si="0"/>
        <v>0</v>
      </c>
      <c r="I52" s="9"/>
      <c r="J52" s="9"/>
      <c r="K52" s="9"/>
      <c r="L52" s="9"/>
      <c r="M52" s="9"/>
      <c r="N52" s="9"/>
      <c r="O52" s="8">
        <f t="shared" si="1"/>
        <v>0</v>
      </c>
      <c r="P52" s="10"/>
      <c r="Q52" s="9"/>
    </row>
    <row r="53" spans="1:17" hidden="1" x14ac:dyDescent="0.25">
      <c r="A53" s="6">
        <v>48</v>
      </c>
      <c r="B53" s="7"/>
      <c r="C53" s="7"/>
      <c r="D53" s="7" t="s">
        <v>23</v>
      </c>
      <c r="E53" s="7" t="s">
        <v>26</v>
      </c>
      <c r="F53" s="7" t="s">
        <v>23</v>
      </c>
      <c r="G53" s="8">
        <f t="shared" si="0"/>
        <v>0</v>
      </c>
      <c r="H53" s="8">
        <f t="shared" si="0"/>
        <v>0</v>
      </c>
      <c r="I53" s="9"/>
      <c r="J53" s="9"/>
      <c r="K53" s="9"/>
      <c r="L53" s="9"/>
      <c r="M53" s="9"/>
      <c r="N53" s="9"/>
      <c r="O53" s="8">
        <f t="shared" si="1"/>
        <v>0</v>
      </c>
      <c r="P53" s="10"/>
      <c r="Q53" s="9"/>
    </row>
    <row r="54" spans="1:17" hidden="1" x14ac:dyDescent="0.25">
      <c r="A54" s="6">
        <v>49</v>
      </c>
      <c r="B54" s="7"/>
      <c r="C54" s="7"/>
      <c r="D54" s="7" t="s">
        <v>23</v>
      </c>
      <c r="E54" s="7" t="s">
        <v>26</v>
      </c>
      <c r="F54" s="7" t="s">
        <v>23</v>
      </c>
      <c r="G54" s="8">
        <f t="shared" si="0"/>
        <v>0</v>
      </c>
      <c r="H54" s="8">
        <f t="shared" si="0"/>
        <v>0</v>
      </c>
      <c r="I54" s="9"/>
      <c r="J54" s="9"/>
      <c r="K54" s="9"/>
      <c r="L54" s="9"/>
      <c r="M54" s="9"/>
      <c r="N54" s="9"/>
      <c r="O54" s="8">
        <f t="shared" si="1"/>
        <v>0</v>
      </c>
      <c r="P54" s="10"/>
      <c r="Q54" s="9"/>
    </row>
    <row r="55" spans="1:17" hidden="1" x14ac:dyDescent="0.25">
      <c r="A55" s="6">
        <v>50</v>
      </c>
      <c r="B55" s="7"/>
      <c r="C55" s="7"/>
      <c r="D55" s="7" t="s">
        <v>23</v>
      </c>
      <c r="E55" s="7" t="s">
        <v>26</v>
      </c>
      <c r="F55" s="7" t="s">
        <v>23</v>
      </c>
      <c r="G55" s="8">
        <f t="shared" si="0"/>
        <v>0</v>
      </c>
      <c r="H55" s="8">
        <f t="shared" si="0"/>
        <v>0</v>
      </c>
      <c r="I55" s="9"/>
      <c r="J55" s="9"/>
      <c r="K55" s="9"/>
      <c r="L55" s="9"/>
      <c r="M55" s="9"/>
      <c r="N55" s="9"/>
      <c r="O55" s="8">
        <f t="shared" si="1"/>
        <v>0</v>
      </c>
      <c r="P55" s="10"/>
      <c r="Q55" s="9"/>
    </row>
    <row r="56" spans="1:17" hidden="1" x14ac:dyDescent="0.25">
      <c r="A56" s="6">
        <v>51</v>
      </c>
      <c r="B56" s="7"/>
      <c r="C56" s="7"/>
      <c r="D56" s="7" t="s">
        <v>23</v>
      </c>
      <c r="E56" s="7" t="s">
        <v>26</v>
      </c>
      <c r="F56" s="7" t="s">
        <v>23</v>
      </c>
      <c r="G56" s="8">
        <f t="shared" si="0"/>
        <v>0</v>
      </c>
      <c r="H56" s="8">
        <f t="shared" si="0"/>
        <v>0</v>
      </c>
      <c r="I56" s="9"/>
      <c r="J56" s="9"/>
      <c r="K56" s="9"/>
      <c r="L56" s="9"/>
      <c r="M56" s="9"/>
      <c r="N56" s="9"/>
      <c r="O56" s="8">
        <f t="shared" si="1"/>
        <v>0</v>
      </c>
      <c r="P56" s="10"/>
      <c r="Q56" s="9"/>
    </row>
    <row r="57" spans="1:17" hidden="1" x14ac:dyDescent="0.25">
      <c r="A57" s="6">
        <v>52</v>
      </c>
      <c r="B57" s="7"/>
      <c r="C57" s="7"/>
      <c r="D57" s="7" t="s">
        <v>23</v>
      </c>
      <c r="E57" s="7" t="s">
        <v>26</v>
      </c>
      <c r="F57" s="7" t="s">
        <v>23</v>
      </c>
      <c r="G57" s="8">
        <f t="shared" si="0"/>
        <v>0</v>
      </c>
      <c r="H57" s="8">
        <f t="shared" si="0"/>
        <v>0</v>
      </c>
      <c r="I57" s="9"/>
      <c r="J57" s="9"/>
      <c r="K57" s="9"/>
      <c r="L57" s="9"/>
      <c r="M57" s="9"/>
      <c r="N57" s="9"/>
      <c r="O57" s="8">
        <f t="shared" si="1"/>
        <v>0</v>
      </c>
      <c r="P57" s="10"/>
      <c r="Q57" s="9"/>
    </row>
    <row r="58" spans="1:17" hidden="1" x14ac:dyDescent="0.25">
      <c r="A58" s="6">
        <v>53</v>
      </c>
      <c r="B58" s="7"/>
      <c r="C58" s="7"/>
      <c r="D58" s="7" t="s">
        <v>23</v>
      </c>
      <c r="E58" s="7" t="s">
        <v>26</v>
      </c>
      <c r="F58" s="7" t="s">
        <v>23</v>
      </c>
      <c r="G58" s="8">
        <f t="shared" si="0"/>
        <v>0</v>
      </c>
      <c r="H58" s="8">
        <f t="shared" si="0"/>
        <v>0</v>
      </c>
      <c r="I58" s="9"/>
      <c r="J58" s="9"/>
      <c r="K58" s="9"/>
      <c r="L58" s="9"/>
      <c r="M58" s="9"/>
      <c r="N58" s="9"/>
      <c r="O58" s="8">
        <f t="shared" si="1"/>
        <v>0</v>
      </c>
      <c r="P58" s="10"/>
      <c r="Q58" s="9"/>
    </row>
    <row r="59" spans="1:17" hidden="1" x14ac:dyDescent="0.25">
      <c r="A59" s="6">
        <v>54</v>
      </c>
      <c r="B59" s="7"/>
      <c r="C59" s="7"/>
      <c r="D59" s="7" t="s">
        <v>23</v>
      </c>
      <c r="E59" s="7" t="s">
        <v>26</v>
      </c>
      <c r="F59" s="7" t="s">
        <v>23</v>
      </c>
      <c r="G59" s="8">
        <f t="shared" si="0"/>
        <v>0</v>
      </c>
      <c r="H59" s="8">
        <f t="shared" si="0"/>
        <v>0</v>
      </c>
      <c r="I59" s="9"/>
      <c r="J59" s="9"/>
      <c r="K59" s="9"/>
      <c r="L59" s="9"/>
      <c r="M59" s="9"/>
      <c r="N59" s="9"/>
      <c r="O59" s="8">
        <f t="shared" si="1"/>
        <v>0</v>
      </c>
      <c r="P59" s="10"/>
      <c r="Q59" s="9"/>
    </row>
    <row r="60" spans="1:17" hidden="1" x14ac:dyDescent="0.25">
      <c r="A60" s="6">
        <v>55</v>
      </c>
      <c r="B60" s="7"/>
      <c r="C60" s="7"/>
      <c r="D60" s="7" t="s">
        <v>23</v>
      </c>
      <c r="E60" s="7" t="s">
        <v>26</v>
      </c>
      <c r="F60" s="7" t="s">
        <v>23</v>
      </c>
      <c r="G60" s="8">
        <f t="shared" si="0"/>
        <v>0</v>
      </c>
      <c r="H60" s="8">
        <f t="shared" si="0"/>
        <v>0</v>
      </c>
      <c r="I60" s="9"/>
      <c r="J60" s="9"/>
      <c r="K60" s="9"/>
      <c r="L60" s="9"/>
      <c r="M60" s="9"/>
      <c r="N60" s="9"/>
      <c r="O60" s="8">
        <f t="shared" si="1"/>
        <v>0</v>
      </c>
      <c r="P60" s="10"/>
      <c r="Q60" s="9"/>
    </row>
    <row r="61" spans="1:17" hidden="1" x14ac:dyDescent="0.25">
      <c r="A61" s="6">
        <v>56</v>
      </c>
      <c r="B61" s="7"/>
      <c r="C61" s="7"/>
      <c r="D61" s="7" t="s">
        <v>23</v>
      </c>
      <c r="E61" s="7" t="s">
        <v>26</v>
      </c>
      <c r="F61" s="7" t="s">
        <v>23</v>
      </c>
      <c r="G61" s="8">
        <f t="shared" si="0"/>
        <v>0</v>
      </c>
      <c r="H61" s="8">
        <f t="shared" si="0"/>
        <v>0</v>
      </c>
      <c r="I61" s="9"/>
      <c r="J61" s="9"/>
      <c r="K61" s="9"/>
      <c r="L61" s="9"/>
      <c r="M61" s="9"/>
      <c r="N61" s="9"/>
      <c r="O61" s="8">
        <f t="shared" si="1"/>
        <v>0</v>
      </c>
      <c r="P61" s="10"/>
      <c r="Q61" s="9"/>
    </row>
    <row r="62" spans="1:17" ht="15.75" x14ac:dyDescent="0.25">
      <c r="E62" s="37" t="s">
        <v>15</v>
      </c>
      <c r="F62" s="38"/>
      <c r="G62" s="11">
        <f>SUM(G6:G61)</f>
        <v>0</v>
      </c>
      <c r="H62" s="11">
        <f>SUM(H6:H61)</f>
        <v>0</v>
      </c>
      <c r="I62" s="11">
        <f t="shared" ref="I62:M62" si="2">SUM(I6:I61)</f>
        <v>0</v>
      </c>
      <c r="J62" s="11">
        <f t="shared" si="2"/>
        <v>0</v>
      </c>
      <c r="K62" s="41"/>
      <c r="L62" s="11">
        <f t="shared" si="2"/>
        <v>0</v>
      </c>
      <c r="M62" s="11">
        <f t="shared" si="2"/>
        <v>0</v>
      </c>
      <c r="N62" s="41"/>
      <c r="O62" s="31">
        <f>SUM(O6:O61)</f>
        <v>0</v>
      </c>
      <c r="P62" s="44"/>
      <c r="Q62" s="31">
        <f>SUM(Q6:Q61)</f>
        <v>0</v>
      </c>
    </row>
    <row r="63" spans="1:17" ht="18.75" x14ac:dyDescent="0.25">
      <c r="E63" s="39"/>
      <c r="F63" s="40"/>
      <c r="G63" s="33">
        <f>G62+H62</f>
        <v>0</v>
      </c>
      <c r="H63" s="34"/>
      <c r="I63" s="33">
        <f>I62+J62</f>
        <v>0</v>
      </c>
      <c r="J63" s="34"/>
      <c r="K63" s="42"/>
      <c r="L63" s="33">
        <f>L62+M62</f>
        <v>0</v>
      </c>
      <c r="M63" s="34"/>
      <c r="N63" s="42"/>
      <c r="O63" s="32"/>
      <c r="P63" s="45"/>
      <c r="Q63" s="32"/>
    </row>
    <row r="64" spans="1:17" x14ac:dyDescent="0.25">
      <c r="E64" s="12" t="s">
        <v>16</v>
      </c>
      <c r="F64" s="35" t="s">
        <v>17</v>
      </c>
      <c r="G64" s="13">
        <f t="shared" ref="G64:O64" si="3">SUMIF($F$6:$F$61,"Notyfikacja",G$6:G$61)</f>
        <v>0</v>
      </c>
      <c r="H64" s="13">
        <f t="shared" si="3"/>
        <v>0</v>
      </c>
      <c r="I64" s="13">
        <f t="shared" si="3"/>
        <v>0</v>
      </c>
      <c r="J64" s="8">
        <f>SUMIF($F$6:$F$61,"Notyfikacja",J$6:J$61)</f>
        <v>0</v>
      </c>
      <c r="K64" s="42"/>
      <c r="L64" s="13">
        <f t="shared" si="3"/>
        <v>0</v>
      </c>
      <c r="M64" s="13">
        <f t="shared" si="3"/>
        <v>0</v>
      </c>
      <c r="N64" s="42"/>
      <c r="O64" s="46">
        <f t="shared" si="3"/>
        <v>0</v>
      </c>
    </row>
    <row r="65" spans="5:15" x14ac:dyDescent="0.25">
      <c r="E65" s="14"/>
      <c r="F65" s="36"/>
      <c r="G65" s="48">
        <f>G64+H64</f>
        <v>0</v>
      </c>
      <c r="H65" s="49"/>
      <c r="I65" s="48">
        <f>I64+J64</f>
        <v>0</v>
      </c>
      <c r="J65" s="50"/>
      <c r="K65" s="42"/>
      <c r="L65" s="48">
        <f>L64+N64</f>
        <v>0</v>
      </c>
      <c r="M65" s="50"/>
      <c r="N65" s="42"/>
      <c r="O65" s="47"/>
    </row>
    <row r="66" spans="5:15" x14ac:dyDescent="0.25">
      <c r="E66" s="15"/>
      <c r="F66" s="51" t="s">
        <v>18</v>
      </c>
      <c r="G66" s="13">
        <f>SUMIF($R$6:$R$61,"lokalna",G$6:G$61)</f>
        <v>0</v>
      </c>
      <c r="H66" s="13">
        <f>SUMIF($R$6:$R$61,"lokalna",H$6:H$61)</f>
        <v>0</v>
      </c>
      <c r="I66" s="13">
        <f>SUMIF($R$6:$R$61,"lokalna",I$6:I$61)</f>
        <v>0</v>
      </c>
      <c r="J66" s="13">
        <f>SUMIF($R$6:$R$61,"lokalna",J$6:J$61)</f>
        <v>0</v>
      </c>
      <c r="K66" s="42"/>
      <c r="L66" s="13">
        <f>SUMIF($R$6:$R$61,"lokalna",L$6:L$61)</f>
        <v>0</v>
      </c>
      <c r="M66" s="13">
        <f>SUMIF($R$6:$R$61,"lokalna",M$6:M$61)</f>
        <v>0</v>
      </c>
      <c r="N66" s="42"/>
      <c r="O66" s="46">
        <f>SUMIF($R$6:$R$61,"lokalna",O$6:O$61)</f>
        <v>0</v>
      </c>
    </row>
    <row r="67" spans="5:15" x14ac:dyDescent="0.25">
      <c r="E67" s="15"/>
      <c r="F67" s="52"/>
      <c r="G67" s="48">
        <f>G66+H66</f>
        <v>0</v>
      </c>
      <c r="H67" s="49"/>
      <c r="I67" s="48">
        <f>I66+J66</f>
        <v>0</v>
      </c>
      <c r="J67" s="50"/>
      <c r="K67" s="42"/>
      <c r="L67" s="48">
        <f>L66+M66</f>
        <v>0</v>
      </c>
      <c r="M67" s="50"/>
      <c r="N67" s="42"/>
      <c r="O67" s="47"/>
    </row>
    <row r="68" spans="5:15" x14ac:dyDescent="0.25">
      <c r="E68" s="15"/>
      <c r="F68" s="55" t="s">
        <v>19</v>
      </c>
      <c r="G68" s="16">
        <f>SUMIF($R$6:$R$61,"rpi",G$6:G$61)</f>
        <v>0</v>
      </c>
      <c r="H68" s="16">
        <f>SUMIF($R$6:$R$61,"rpi",H$6:H$61)</f>
        <v>0</v>
      </c>
      <c r="I68" s="16">
        <f>SUMIF($R$6:$R$61,"rpi",I$6:I$61)</f>
        <v>0</v>
      </c>
      <c r="J68" s="16">
        <f>SUMIF($R$6:$R$61,"rpi",J$6:J$61)</f>
        <v>0</v>
      </c>
      <c r="K68" s="42"/>
      <c r="L68" s="16">
        <f>SUMIF($R$6:$R$61,"rpi",L$6:L$61)</f>
        <v>0</v>
      </c>
      <c r="M68" s="16">
        <f>SUMIF($R$6:$R$61,"rpi",M$6:M$61)</f>
        <v>0</v>
      </c>
      <c r="N68" s="42"/>
      <c r="O68" s="46">
        <f>SUMIF($R$6:$R$61,"rpi",O$6:O$61)</f>
        <v>0</v>
      </c>
    </row>
    <row r="69" spans="5:15" x14ac:dyDescent="0.25">
      <c r="E69" s="15"/>
      <c r="F69" s="54"/>
      <c r="G69" s="48">
        <f>G68+H68</f>
        <v>0</v>
      </c>
      <c r="H69" s="49"/>
      <c r="I69" s="48">
        <f>I68+J68</f>
        <v>0</v>
      </c>
      <c r="J69" s="50"/>
      <c r="K69" s="42"/>
      <c r="L69" s="48">
        <f>L68+M68</f>
        <v>0</v>
      </c>
      <c r="M69" s="50"/>
      <c r="N69" s="42"/>
      <c r="O69" s="47"/>
    </row>
    <row r="70" spans="5:15" x14ac:dyDescent="0.25">
      <c r="E70" s="15"/>
      <c r="F70" s="53" t="s">
        <v>20</v>
      </c>
      <c r="G70" s="16">
        <f>SUMIF($R$6:$R$61,"kultura",G$6:G$61)</f>
        <v>0</v>
      </c>
      <c r="H70" s="16">
        <f>SUMIF($R$6:$R$61,"kultura",H$6:H$61)</f>
        <v>0</v>
      </c>
      <c r="I70" s="16">
        <f>SUMIF($R$6:$R$61,"kultura",I$6:I$61)</f>
        <v>0</v>
      </c>
      <c r="J70" s="16">
        <f>SUMIF($R$6:$R$61,"kultura",J$6:J$61)</f>
        <v>0</v>
      </c>
      <c r="K70" s="42"/>
      <c r="L70" s="16">
        <f>SUMIF($R$6:$R$61,"kultura",L$6:L$61)</f>
        <v>0</v>
      </c>
      <c r="M70" s="16">
        <f>SUMIF($R$6:$R$61,"kultura",M$6:M$61)</f>
        <v>0</v>
      </c>
      <c r="N70" s="42"/>
      <c r="O70" s="46">
        <f>SUMIF($R$6:$R$61,"kultura",O$6:O$61)</f>
        <v>0</v>
      </c>
    </row>
    <row r="71" spans="5:15" x14ac:dyDescent="0.25">
      <c r="E71" s="15"/>
      <c r="F71" s="54"/>
      <c r="G71" s="48">
        <f>G70+H70</f>
        <v>0</v>
      </c>
      <c r="H71" s="49"/>
      <c r="I71" s="48">
        <f>I70+J70</f>
        <v>0</v>
      </c>
      <c r="J71" s="50"/>
      <c r="K71" s="42"/>
      <c r="L71" s="48">
        <f>L70+M70</f>
        <v>0</v>
      </c>
      <c r="M71" s="50"/>
      <c r="N71" s="42"/>
      <c r="O71" s="47"/>
    </row>
    <row r="72" spans="5:15" x14ac:dyDescent="0.25">
      <c r="F72" s="53" t="s">
        <v>21</v>
      </c>
      <c r="G72" s="17">
        <f>SUMIF($R$6:$R$61,"de minimis",G$6:G$61)</f>
        <v>0</v>
      </c>
      <c r="H72" s="17">
        <f>SUMIF($R$6:$R$61,"de minimis",H$6:H$61)</f>
        <v>0</v>
      </c>
      <c r="I72" s="17">
        <f>SUMIF($R$6:$R$61,"de minimis",I$6:I$61)</f>
        <v>0</v>
      </c>
      <c r="J72" s="17">
        <f>SUMIF($R$6:$R$61,"de minimis",J$6:J$61)</f>
        <v>0</v>
      </c>
      <c r="K72" s="42"/>
      <c r="L72" s="17">
        <f>SUMIF($R$6:$R$61,"de minimis",L$6:L$61)</f>
        <v>0</v>
      </c>
      <c r="M72" s="17">
        <f>SUMIF($R$6:$R$61,"de minimis",M$6:M$61)</f>
        <v>0</v>
      </c>
      <c r="N72" s="42"/>
      <c r="O72" s="46">
        <f>SUMIF($R$6:$R$61,"de minimis",O$6:O$61)</f>
        <v>0</v>
      </c>
    </row>
    <row r="73" spans="5:15" x14ac:dyDescent="0.25">
      <c r="F73" s="58"/>
      <c r="G73" s="48">
        <f>G72+H72</f>
        <v>0</v>
      </c>
      <c r="H73" s="49"/>
      <c r="I73" s="48">
        <f>I72+J72</f>
        <v>0</v>
      </c>
      <c r="J73" s="50"/>
      <c r="K73" s="42"/>
      <c r="L73" s="48">
        <f>L72+M72</f>
        <v>0</v>
      </c>
      <c r="M73" s="50"/>
      <c r="N73" s="42"/>
      <c r="O73" s="47"/>
    </row>
    <row r="74" spans="5:15" x14ac:dyDescent="0.25">
      <c r="F74" s="56" t="s">
        <v>22</v>
      </c>
      <c r="G74" s="8">
        <f>SUMIF($E$6:$E$61,"Bez pomocy",G$6:G$61)</f>
        <v>0</v>
      </c>
      <c r="H74" s="8">
        <f t="shared" ref="H74:M74" si="4">SUMIF($E$6:$E$61,"Bez pomocy",H$6:H$61)</f>
        <v>0</v>
      </c>
      <c r="I74" s="8">
        <f t="shared" si="4"/>
        <v>0</v>
      </c>
      <c r="J74" s="8">
        <f t="shared" si="4"/>
        <v>0</v>
      </c>
      <c r="K74" s="42"/>
      <c r="L74" s="8">
        <f t="shared" si="4"/>
        <v>0</v>
      </c>
      <c r="M74" s="8">
        <f t="shared" si="4"/>
        <v>0</v>
      </c>
      <c r="N74" s="42"/>
      <c r="O74" s="46">
        <f t="shared" ref="O74" si="5">SUMIF($E$6:$E$61,"Bez pomocy",O$6:O$61)</f>
        <v>0</v>
      </c>
    </row>
    <row r="75" spans="5:15" x14ac:dyDescent="0.25">
      <c r="F75" s="57"/>
      <c r="G75" s="48">
        <f>G74+H74</f>
        <v>0</v>
      </c>
      <c r="H75" s="49"/>
      <c r="I75" s="48">
        <f>I74+J74</f>
        <v>0</v>
      </c>
      <c r="J75" s="50"/>
      <c r="K75" s="43"/>
      <c r="L75" s="48">
        <f>L74+M74</f>
        <v>0</v>
      </c>
      <c r="M75" s="50"/>
      <c r="N75" s="43"/>
      <c r="O75" s="47"/>
    </row>
  </sheetData>
  <mergeCells count="53">
    <mergeCell ref="L1:Q1"/>
    <mergeCell ref="A2:Q2"/>
    <mergeCell ref="F72:F73"/>
    <mergeCell ref="O72:O73"/>
    <mergeCell ref="G73:H73"/>
    <mergeCell ref="I73:J73"/>
    <mergeCell ref="L73:M73"/>
    <mergeCell ref="F74:F75"/>
    <mergeCell ref="O74:O75"/>
    <mergeCell ref="G75:H75"/>
    <mergeCell ref="I75:J75"/>
    <mergeCell ref="L75:M75"/>
    <mergeCell ref="G67:H67"/>
    <mergeCell ref="I67:J67"/>
    <mergeCell ref="L67:M67"/>
    <mergeCell ref="F70:F71"/>
    <mergeCell ref="O70:O71"/>
    <mergeCell ref="G71:H71"/>
    <mergeCell ref="I71:J71"/>
    <mergeCell ref="L71:M71"/>
    <mergeCell ref="F68:F69"/>
    <mergeCell ref="O68:O69"/>
    <mergeCell ref="G69:H69"/>
    <mergeCell ref="I69:J69"/>
    <mergeCell ref="L69:M69"/>
    <mergeCell ref="Q62:Q63"/>
    <mergeCell ref="G63:H63"/>
    <mergeCell ref="I63:J63"/>
    <mergeCell ref="L63:M63"/>
    <mergeCell ref="F64:F65"/>
    <mergeCell ref="E62:F63"/>
    <mergeCell ref="K62:K75"/>
    <mergeCell ref="N62:N75"/>
    <mergeCell ref="O62:O63"/>
    <mergeCell ref="P62:P63"/>
    <mergeCell ref="O64:O65"/>
    <mergeCell ref="G65:H65"/>
    <mergeCell ref="I65:J65"/>
    <mergeCell ref="L65:M65"/>
    <mergeCell ref="F66:F67"/>
    <mergeCell ref="O66:O67"/>
    <mergeCell ref="Q4:Q5"/>
    <mergeCell ref="A3:A5"/>
    <mergeCell ref="B4:B5"/>
    <mergeCell ref="C4:C5"/>
    <mergeCell ref="D4:D5"/>
    <mergeCell ref="E4:E5"/>
    <mergeCell ref="F4:F5"/>
    <mergeCell ref="G4:H4"/>
    <mergeCell ref="I4:K4"/>
    <mergeCell ref="L4:N4"/>
    <mergeCell ref="O4:O5"/>
    <mergeCell ref="P4:P5"/>
  </mergeCells>
  <pageMargins left="0.25" right="0.25" top="0.75" bottom="0.75" header="0.3" footer="0.3"/>
  <pageSetup paperSize="9" scale="71" fitToHeight="0" orientation="landscape" verticalDpi="597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461CF07-0993-47E4-87F2-FAFB642B6AA1}">
          <x14:formula1>
            <xm:f>Arkusz2!$A$1</xm:f>
          </x14:formula1>
          <xm:sqref>D6:D61 F6:F61</xm:sqref>
        </x14:dataValidation>
        <x14:dataValidation type="list" allowBlank="1" showInputMessage="1" showErrorMessage="1" xr:uid="{57CFDD81-6058-4F8D-AD17-E0003D8754D0}">
          <x14:formula1>
            <xm:f>Arkusz2!$C$1</xm:f>
          </x14:formula1>
          <xm:sqref>E6:E61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FDAA0-4063-40F5-A91E-47536D9AEDB9}">
  <dimension ref="A1:C3"/>
  <sheetViews>
    <sheetView workbookViewId="0">
      <selection activeCell="D7" sqref="D7"/>
    </sheetView>
  </sheetViews>
  <sheetFormatPr defaultRowHeight="15" x14ac:dyDescent="0.25"/>
  <sheetData>
    <row r="1" spans="1:3" x14ac:dyDescent="0.25">
      <c r="A1" t="s">
        <v>23</v>
      </c>
      <c r="C1" t="s">
        <v>26</v>
      </c>
    </row>
    <row r="2" spans="1:3" x14ac:dyDescent="0.25">
      <c r="A2" t="s">
        <v>24</v>
      </c>
    </row>
    <row r="3" spans="1:3" x14ac:dyDescent="0.25">
      <c r="A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Adamczewska</dc:creator>
  <cp:lastModifiedBy>Agnieszka Adamczewska</cp:lastModifiedBy>
  <cp:lastPrinted>2026-01-28T08:13:34Z</cp:lastPrinted>
  <dcterms:created xsi:type="dcterms:W3CDTF">2026-01-27T13:29:26Z</dcterms:created>
  <dcterms:modified xsi:type="dcterms:W3CDTF">2026-01-28T08:13:59Z</dcterms:modified>
</cp:coreProperties>
</file>